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DSG\Donnington\Donnington LSBU\Central Procurement Team\All Contracts\IRM19 7475\07. Tender\"/>
    </mc:Choice>
  </mc:AlternateContent>
  <bookViews>
    <workbookView xWindow="0" yWindow="0" windowWidth="25200" windowHeight="11250"/>
  </bookViews>
  <sheets>
    <sheet name="Guidance Document" sheetId="5" r:id="rId1"/>
    <sheet name="Summary Sheet" sheetId="4" r:id="rId2"/>
    <sheet name="OTIF - Auth " sheetId="1" r:id="rId3"/>
    <sheet name="Order Detail" sheetId="3" r:id="rId4"/>
    <sheet name=" Mitigations - Auth" sheetId="2" r:id="rId5"/>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7" i="1" l="1"/>
  <c r="D4" i="3"/>
  <c r="D7" i="1" l="1"/>
  <c r="E7" i="1"/>
  <c r="F7" i="1"/>
  <c r="G7" i="1"/>
  <c r="H7" i="1"/>
  <c r="J7" i="1"/>
  <c r="D8" i="1"/>
  <c r="E8" i="1"/>
  <c r="F8" i="1"/>
  <c r="G8" i="1"/>
  <c r="H8" i="1"/>
  <c r="I8" i="1"/>
  <c r="J8" i="1"/>
  <c r="K8" i="1"/>
  <c r="L8" i="1"/>
  <c r="M8" i="1"/>
  <c r="N8" i="1"/>
  <c r="C8" i="1"/>
</calcChain>
</file>

<file path=xl/sharedStrings.xml><?xml version="1.0" encoding="utf-8"?>
<sst xmlns="http://schemas.openxmlformats.org/spreadsheetml/2006/main" count="165" uniqueCount="140">
  <si>
    <t>May</t>
  </si>
  <si>
    <t>Order Number</t>
  </si>
  <si>
    <t>Mitigation Codes</t>
  </si>
  <si>
    <t>ONR - Order Not Received</t>
  </si>
  <si>
    <t>OCR - Order Cancel Request</t>
  </si>
  <si>
    <t>OI - Order incorrect</t>
  </si>
  <si>
    <t>BD - Babcock Dependency</t>
  </si>
  <si>
    <t>Item Description</t>
  </si>
  <si>
    <t>Order Date</t>
  </si>
  <si>
    <t>Contracted Delivery Date</t>
  </si>
  <si>
    <t>Mitigation Code</t>
  </si>
  <si>
    <t>Remarks</t>
  </si>
  <si>
    <t>Quantity</t>
  </si>
  <si>
    <t>Widget</t>
  </si>
  <si>
    <t>BD</t>
  </si>
  <si>
    <t>Technical Query raised with Mr Puzzle regarding packaging Specification</t>
  </si>
  <si>
    <t>Customer Order Number</t>
  </si>
  <si>
    <t>DMC</t>
  </si>
  <si>
    <t>Supplied Quantity</t>
  </si>
  <si>
    <t>Ordered Quantity</t>
  </si>
  <si>
    <t>Contracted Due Date</t>
  </si>
  <si>
    <t>Despatched Date</t>
  </si>
  <si>
    <t>Final KPI</t>
  </si>
  <si>
    <t>7MV</t>
  </si>
  <si>
    <t>KPI Hit</t>
  </si>
  <si>
    <t>KPI Fail</t>
  </si>
  <si>
    <t>NSN</t>
  </si>
  <si>
    <t>Description</t>
  </si>
  <si>
    <t>Proof of delivery date</t>
  </si>
  <si>
    <t>1234567891011</t>
  </si>
  <si>
    <t>2345678910111</t>
  </si>
  <si>
    <t>3456789101112</t>
  </si>
  <si>
    <t>4567891011121</t>
  </si>
  <si>
    <t>5678791011123</t>
  </si>
  <si>
    <t>7891011121315</t>
  </si>
  <si>
    <t>1589641235877</t>
  </si>
  <si>
    <t>Washer</t>
  </si>
  <si>
    <t>Bolt</t>
  </si>
  <si>
    <t>Screw</t>
  </si>
  <si>
    <t>Measure</t>
  </si>
  <si>
    <t>Control</t>
  </si>
  <si>
    <t>Rod</t>
  </si>
  <si>
    <t>7YAM</t>
  </si>
  <si>
    <t>5TH</t>
  </si>
  <si>
    <t>2CR</t>
  </si>
  <si>
    <t>ETS</t>
  </si>
  <si>
    <t>4RYT</t>
  </si>
  <si>
    <t>Contract Number</t>
  </si>
  <si>
    <t>Lines Due</t>
  </si>
  <si>
    <t>Line Del on Time</t>
  </si>
  <si>
    <t>KPI %</t>
  </si>
  <si>
    <t>IRM55/xxxx</t>
  </si>
  <si>
    <t>Apr</t>
  </si>
  <si>
    <t>Jun</t>
  </si>
  <si>
    <t>Jul</t>
  </si>
  <si>
    <t>Aug</t>
  </si>
  <si>
    <t>Sept</t>
  </si>
  <si>
    <t>Oct</t>
  </si>
  <si>
    <t>Nov</t>
  </si>
  <si>
    <t>Dec</t>
  </si>
  <si>
    <t>Jan</t>
  </si>
  <si>
    <t>Feb</t>
  </si>
  <si>
    <t>Mar</t>
  </si>
  <si>
    <t>PU997319840</t>
  </si>
  <si>
    <t>PU999648485</t>
  </si>
  <si>
    <t>PU998254764</t>
  </si>
  <si>
    <t>PU998279346</t>
  </si>
  <si>
    <t>PU991479176</t>
  </si>
  <si>
    <t>PU998304530</t>
  </si>
  <si>
    <t>PU998666948</t>
  </si>
  <si>
    <t>Flat Washer</t>
  </si>
  <si>
    <t>Bolt securing</t>
  </si>
  <si>
    <t>Clamp</t>
  </si>
  <si>
    <t>Knob</t>
  </si>
  <si>
    <t>Sleeve</t>
  </si>
  <si>
    <t>Locking Plate</t>
  </si>
  <si>
    <t>Shim</t>
  </si>
  <si>
    <t>Technical Query Note raised 23/4  - material unavailable alternate identified awaiting Approval - Babcock poc Nick Bar</t>
  </si>
  <si>
    <t>LDR - Leidos Refused Delivery - No Dues In / Not on JDA</t>
  </si>
  <si>
    <t>(a) No. Orders to be Delvered in Month</t>
  </si>
  <si>
    <t>(b) No. Delivered in month</t>
  </si>
  <si>
    <t>(c)  No. Mitigated</t>
  </si>
  <si>
    <t>(d) No. Outstanding</t>
  </si>
  <si>
    <t>(e) Percentage OTIF</t>
  </si>
  <si>
    <t>(f) KPI Value in Contract</t>
  </si>
  <si>
    <t>KPI No 1</t>
  </si>
  <si>
    <t>Delivery Performance</t>
  </si>
  <si>
    <t xml:space="preserve">KPI </t>
  </si>
  <si>
    <t>The number of order lines completed by the agreed delivery date expressed as a percentage of the total number of order lines delivered in the period.</t>
  </si>
  <si>
    <r>
      <t xml:space="preserve">KPI TARGET: </t>
    </r>
    <r>
      <rPr>
        <sz val="10"/>
        <color theme="1"/>
        <rFont val="Arial"/>
        <family val="2"/>
      </rPr>
      <t xml:space="preserve">More than or equal to 98% </t>
    </r>
  </si>
  <si>
    <t>Performance Level</t>
  </si>
  <si>
    <t>More than or equal to 98%</t>
  </si>
  <si>
    <t>Less than 98%  but more than or equal to 95%</t>
  </si>
  <si>
    <t>Less than 95%  but more than or equal to 90%</t>
  </si>
  <si>
    <t>Less than 90%</t>
  </si>
  <si>
    <t>Payment Rebate</t>
  </si>
  <si>
    <t>Nil</t>
  </si>
  <si>
    <t xml:space="preserve">Contract IRM55/XXXX - Supplier - 12 month OTIF Performance </t>
  </si>
  <si>
    <t>LDR</t>
  </si>
  <si>
    <t>Item confirmed as not being on JDA - OBMT informed 29/10/11 awaiting resolution.</t>
  </si>
  <si>
    <t>Supplier XX - KPI Perfomance for Nov 19</t>
  </si>
  <si>
    <t>C19 - Item subject to COVID 19 (please ensure COVID 19 proforma completed)</t>
  </si>
  <si>
    <t>Summary Sheet</t>
  </si>
  <si>
    <t>Contract Reference</t>
  </si>
  <si>
    <t>Contract Title</t>
  </si>
  <si>
    <t>Start Date</t>
  </si>
  <si>
    <t>Duration</t>
  </si>
  <si>
    <t>End Date</t>
  </si>
  <si>
    <t>IRM12/3456</t>
  </si>
  <si>
    <t>Supply of AFV Spares</t>
  </si>
  <si>
    <t>2+1+1</t>
  </si>
  <si>
    <t>LSBU01/2345</t>
  </si>
  <si>
    <t>Supply of electrical components</t>
  </si>
  <si>
    <t>etc.</t>
  </si>
  <si>
    <t>Notes</t>
  </si>
  <si>
    <t>Contract expired remaining orders being delivered</t>
  </si>
  <si>
    <t>10003210</t>
  </si>
  <si>
    <t>4000006562</t>
  </si>
  <si>
    <t>410010415</t>
  </si>
  <si>
    <t>4000014587</t>
  </si>
  <si>
    <t>10000654</t>
  </si>
  <si>
    <t>4100011948</t>
  </si>
  <si>
    <t>10001259</t>
  </si>
  <si>
    <t>10002613</t>
  </si>
  <si>
    <t>Supplier XX - Mitigations KPI Perfomance for Nov - Authority</t>
  </si>
  <si>
    <t>Supplier Self Reporting Key Performance Indicators (KPIs)</t>
  </si>
  <si>
    <t>Guidance Document</t>
  </si>
  <si>
    <t xml:space="preserve">The aim of self-reporting is to enable the reconciliation of Babcock’s measures of its suppliers performance against suppliers own performance data, in order to demonstrate performance to contractual obligations to the Authority. </t>
  </si>
  <si>
    <t>This instruction details the information required and our preferred format.  Completed forms must be sent to ~DSG.GrpSupplierSelfReporting@babcockinternational.com</t>
  </si>
  <si>
    <t>Contract Summary</t>
  </si>
  <si>
    <t xml:space="preserve">Supplier to detail all Babcock contracts where order(s) are still outstanding for example the contract has expired but orders are still to be delivered.  </t>
  </si>
  <si>
    <t>Delivery Performance KPI</t>
  </si>
  <si>
    <r>
      <t xml:space="preserve">Often referred to as </t>
    </r>
    <r>
      <rPr>
        <b/>
        <sz val="12"/>
        <color theme="1"/>
        <rFont val="Arial"/>
        <family val="2"/>
      </rPr>
      <t>O</t>
    </r>
    <r>
      <rPr>
        <sz val="12"/>
        <color theme="1"/>
        <rFont val="Arial"/>
        <family val="2"/>
      </rPr>
      <t xml:space="preserve">n </t>
    </r>
    <r>
      <rPr>
        <b/>
        <sz val="12"/>
        <color theme="1"/>
        <rFont val="Arial"/>
        <family val="2"/>
      </rPr>
      <t>T</t>
    </r>
    <r>
      <rPr>
        <sz val="12"/>
        <color theme="1"/>
        <rFont val="Arial"/>
        <family val="2"/>
      </rPr>
      <t xml:space="preserve">ime </t>
    </r>
    <r>
      <rPr>
        <b/>
        <sz val="12"/>
        <color theme="1"/>
        <rFont val="Arial"/>
        <family val="2"/>
      </rPr>
      <t>I</t>
    </r>
    <r>
      <rPr>
        <sz val="12"/>
        <color theme="1"/>
        <rFont val="Arial"/>
        <family val="2"/>
      </rPr>
      <t xml:space="preserve">n </t>
    </r>
    <r>
      <rPr>
        <b/>
        <sz val="12"/>
        <color theme="1"/>
        <rFont val="Arial"/>
        <family val="2"/>
      </rPr>
      <t>F</t>
    </r>
    <r>
      <rPr>
        <sz val="12"/>
        <color theme="1"/>
        <rFont val="Arial"/>
        <family val="2"/>
      </rPr>
      <t>ull (OTIF) delivery. For all the contracts listed above the Supplier is required to provide  information in accordance with the delivery KPI stated within each contract (Repair items are excluded from this process at present).  Each contract will require a separate Contract Dashboard for all orders raised.</t>
    </r>
  </si>
  <si>
    <t>(a) Total number of NSNs/MPNs contracted to be delivered in month – this figure includes the carry forward of any deliveries still outstanding from previous months. The measure of OTIF will be compound therefore measures every order that has not been delivered against the contracted date and will carry that order forward each month as a fail until such time as it is delivered.</t>
  </si>
  <si>
    <t>(b) Total number of NSNs delivered in month – this figure includes all deliveries made in the reporting month plus any outstanding deliveries from previous months.  Any items delivered for future months must not be included in this figure and accounted for in the month in which they were due to be delivered.  This is where the NSN has been delivered before or on the actual delivery date; no tolerance is to be applied.</t>
  </si>
  <si>
    <t xml:space="preserve">(c) Total number of Items with mitigation – this is where the Supplier cannot deliver the item due to a dependency on the Authority for example Technical Query Notice, order not received etc.  Note Supplier must advise Babcock of any delays to agreed contracted delivery dates through either monthly Order Book Report or email.  </t>
  </si>
  <si>
    <t xml:space="preserve">Number outstanding – This is (a) – (b) – (c) </t>
  </si>
  <si>
    <t>Percentage OTIF – this is (c) + (b) / (a).</t>
  </si>
  <si>
    <t>Note all reports are against the contracted delivery date only.</t>
  </si>
  <si>
    <t>A report format provided here which all Suppliers are requested to use, please do not modify; for clarity Babcock requires a copy of all the supporting data for each month reported to confirm our analysis.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</si>
</sst>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8"/>
      <color theme="0"/>
      <name val="Tahoma"/>
      <family val="2"/>
    </font>
    <font>
      <sz val="8"/>
      <color theme="1"/>
      <name val="Tahoma"/>
      <family val="2"/>
    </font>
    <font>
      <i/>
      <sz val="11"/>
      <color theme="1"/>
      <name val="Calibri"/>
      <family val="2"/>
      <scheme val="minor"/>
    </font>
    <font>
      <b/>
      <sz val="10"/>
      <color theme="1"/>
      <name val="Arial"/>
      <family val="2"/>
    </font>
    <font>
      <sz val="10"/>
      <color theme="1"/>
      <name val="Arial"/>
      <family val="2"/>
    </font>
    <font>
      <i/>
      <sz val="8"/>
      <color theme="1"/>
      <name val="Tahoma"/>
      <family val="2"/>
    </font>
    <font>
      <i/>
      <sz val="10"/>
      <color theme="1"/>
      <name val="Calibri"/>
      <family val="2"/>
      <scheme val="minor"/>
    </font>
    <font>
      <sz val="18"/>
      <color theme="1"/>
      <name val="Calibri"/>
      <family val="2"/>
      <scheme val="minor"/>
    </font>
    <font>
      <b/>
      <u/>
      <sz val="12"/>
      <color theme="1"/>
      <name val="Arial"/>
      <family val="2"/>
    </font>
    <font>
      <sz val="12"/>
      <color theme="1"/>
      <name val="Arial"/>
      <family val="2"/>
    </font>
    <font>
      <b/>
      <sz val="12"/>
      <color theme="1"/>
      <name val="Arial"/>
      <family val="2"/>
    </font>
    <font>
      <u/>
      <sz val="11"/>
      <color theme="10"/>
      <name val="Calibri"/>
      <family val="2"/>
      <scheme val="minor"/>
    </font>
  </fonts>
  <fills count="10">
    <fill>
      <patternFill patternType="none"/>
    </fill>
    <fill>
      <patternFill patternType="gray125"/>
    </fill>
    <fill>
      <patternFill patternType="solid">
        <fgColor rgb="FFFFFF00"/>
        <bgColor indexed="64"/>
      </patternFill>
    </fill>
    <fill>
      <patternFill patternType="solid">
        <fgColor theme="3"/>
        <bgColor indexed="64"/>
      </patternFill>
    </fill>
    <fill>
      <patternFill patternType="solid">
        <fgColor rgb="FF00B0F0"/>
        <bgColor indexed="64"/>
      </patternFill>
    </fill>
    <fill>
      <patternFill patternType="solid">
        <fgColor theme="5" tint="0.59999389629810485"/>
        <bgColor indexed="64"/>
      </patternFill>
    </fill>
    <fill>
      <patternFill patternType="solid">
        <fgColor theme="4" tint="-0.499984740745262"/>
        <bgColor indexed="64"/>
      </patternFill>
    </fill>
    <fill>
      <patternFill patternType="solid">
        <fgColor rgb="FFFBFBFB"/>
        <bgColor indexed="64"/>
      </patternFill>
    </fill>
    <fill>
      <patternFill patternType="solid">
        <fgColor theme="5" tint="0.59996337778862885"/>
        <bgColor indexed="64"/>
      </patternFill>
    </fill>
    <fill>
      <patternFill patternType="solid">
        <fgColor theme="4" tint="0.7999816888943144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style="medium">
        <color rgb="FF000000"/>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style="medium">
        <color rgb="FF000000"/>
      </left>
      <right style="medium">
        <color rgb="FF000000"/>
      </right>
      <top style="medium">
        <color rgb="FF000000"/>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s>
  <cellStyleXfs count="3">
    <xf numFmtId="0" fontId="0" fillId="0" borderId="0"/>
    <xf numFmtId="9" fontId="1" fillId="0" borderId="0" applyFont="0" applyFill="0" applyBorder="0" applyAlignment="0" applyProtection="0"/>
    <xf numFmtId="0" fontId="15" fillId="0" borderId="0" applyNumberFormat="0" applyFill="0" applyBorder="0" applyAlignment="0" applyProtection="0"/>
  </cellStyleXfs>
  <cellXfs count="85">
    <xf numFmtId="0" fontId="0" fillId="0" borderId="0" xfId="0"/>
    <xf numFmtId="9" fontId="0" fillId="2" borderId="0" xfId="1" applyFont="1" applyFill="1"/>
    <xf numFmtId="0" fontId="0" fillId="0" borderId="1" xfId="0" applyBorder="1"/>
    <xf numFmtId="0" fontId="0" fillId="0" borderId="2" xfId="0" applyBorder="1"/>
    <xf numFmtId="0" fontId="0" fillId="0" borderId="4" xfId="0" applyBorder="1"/>
    <xf numFmtId="0" fontId="0" fillId="0" borderId="5" xfId="0" applyBorder="1"/>
    <xf numFmtId="0" fontId="0" fillId="0" borderId="0" xfId="0" applyAlignment="1">
      <alignment wrapText="1"/>
    </xf>
    <xf numFmtId="0" fontId="0" fillId="0" borderId="0" xfId="0" applyAlignment="1">
      <alignment horizontal="center" vertical="top" wrapText="1"/>
    </xf>
    <xf numFmtId="0" fontId="0" fillId="0" borderId="3" xfId="0" applyBorder="1" applyAlignment="1">
      <alignment wrapText="1"/>
    </xf>
    <xf numFmtId="0" fontId="0" fillId="0" borderId="6" xfId="0" applyBorder="1" applyAlignment="1">
      <alignment wrapText="1"/>
    </xf>
    <xf numFmtId="9" fontId="0" fillId="0" borderId="0" xfId="0" applyNumberFormat="1"/>
    <xf numFmtId="0" fontId="2" fillId="6" borderId="1" xfId="0" applyFont="1" applyFill="1" applyBorder="1" applyAlignment="1">
      <alignment horizontal="center" vertical="center"/>
    </xf>
    <xf numFmtId="10" fontId="0" fillId="0" borderId="1" xfId="0" applyNumberFormat="1" applyBorder="1"/>
    <xf numFmtId="0" fontId="3" fillId="0" borderId="0" xfId="0" applyFont="1"/>
    <xf numFmtId="0" fontId="0" fillId="0" borderId="0" xfId="0" applyAlignment="1">
      <alignment horizontal="center"/>
    </xf>
    <xf numFmtId="0" fontId="6" fillId="0" borderId="7" xfId="0" applyFont="1" applyBorder="1" applyAlignment="1">
      <alignment vertical="top"/>
    </xf>
    <xf numFmtId="0" fontId="6" fillId="0" borderId="8" xfId="0" applyFont="1" applyBorder="1" applyAlignment="1">
      <alignment vertical="top"/>
    </xf>
    <xf numFmtId="14" fontId="6" fillId="0" borderId="8" xfId="0" applyNumberFormat="1" applyFont="1" applyBorder="1" applyAlignment="1">
      <alignment vertical="top"/>
    </xf>
    <xf numFmtId="0" fontId="6" fillId="0" borderId="9" xfId="0" applyFont="1" applyBorder="1" applyAlignment="1">
      <alignment vertical="top" wrapText="1"/>
    </xf>
    <xf numFmtId="0" fontId="2" fillId="6" borderId="10" xfId="0" applyFont="1" applyFill="1" applyBorder="1" applyAlignment="1">
      <alignment horizontal="center" vertical="top" wrapText="1"/>
    </xf>
    <xf numFmtId="0" fontId="2" fillId="6" borderId="11" xfId="0" applyFont="1" applyFill="1" applyBorder="1" applyAlignment="1">
      <alignment horizontal="center" vertical="top" wrapText="1"/>
    </xf>
    <xf numFmtId="0" fontId="7" fillId="0" borderId="12" xfId="0" applyFont="1" applyBorder="1" applyAlignment="1">
      <alignment vertical="center" wrapText="1"/>
    </xf>
    <xf numFmtId="0" fontId="8" fillId="0" borderId="16" xfId="0" applyFont="1" applyBorder="1" applyAlignment="1">
      <alignment vertical="center" wrapText="1"/>
    </xf>
    <xf numFmtId="0" fontId="8" fillId="0" borderId="15" xfId="0" applyFont="1" applyBorder="1" applyAlignment="1">
      <alignment vertical="center" wrapText="1"/>
    </xf>
    <xf numFmtId="49" fontId="4" fillId="3" borderId="1" xfId="0" applyNumberFormat="1" applyFont="1" applyFill="1" applyBorder="1" applyAlignment="1">
      <alignment horizontal="center" vertical="center" wrapText="1"/>
    </xf>
    <xf numFmtId="0" fontId="4" fillId="3" borderId="1" xfId="0" applyFont="1" applyFill="1" applyBorder="1" applyAlignment="1">
      <alignment horizontal="center" vertical="center" wrapText="1"/>
    </xf>
    <xf numFmtId="14" fontId="4" fillId="3" borderId="1" xfId="0" applyNumberFormat="1" applyFont="1" applyFill="1" applyBorder="1" applyAlignment="1">
      <alignment horizontal="center" vertical="center" wrapText="1"/>
    </xf>
    <xf numFmtId="0" fontId="5" fillId="4" borderId="1" xfId="0" applyFont="1" applyFill="1" applyBorder="1" applyAlignment="1">
      <alignment horizontal="center" vertical="center" wrapText="1"/>
    </xf>
    <xf numFmtId="0" fontId="0" fillId="0" borderId="1" xfId="0" applyBorder="1" applyAlignment="1">
      <alignment horizontal="center"/>
    </xf>
    <xf numFmtId="0" fontId="0" fillId="0" borderId="25" xfId="0" applyBorder="1"/>
    <xf numFmtId="0" fontId="0" fillId="9" borderId="25" xfId="0" applyFont="1" applyFill="1" applyBorder="1" applyAlignment="1">
      <alignment horizontal="center" vertical="top" wrapText="1"/>
    </xf>
    <xf numFmtId="0" fontId="0" fillId="9" borderId="26" xfId="0" applyFont="1" applyFill="1" applyBorder="1" applyAlignment="1">
      <alignment horizontal="center" vertical="top" wrapText="1"/>
    </xf>
    <xf numFmtId="0" fontId="0" fillId="9" borderId="29" xfId="0" applyFont="1" applyFill="1" applyBorder="1" applyAlignment="1">
      <alignment horizontal="center" vertical="top" wrapText="1"/>
    </xf>
    <xf numFmtId="0" fontId="6" fillId="0" borderId="27" xfId="0" applyFont="1" applyBorder="1" applyAlignment="1">
      <alignment horizontal="center" vertical="top" wrapText="1"/>
    </xf>
    <xf numFmtId="0" fontId="6" fillId="0" borderId="28" xfId="0" applyFont="1" applyBorder="1" applyAlignment="1">
      <alignment horizontal="center" vertical="top" wrapText="1"/>
    </xf>
    <xf numFmtId="14" fontId="6" fillId="0" borderId="28" xfId="0" applyNumberFormat="1" applyFont="1" applyBorder="1" applyAlignment="1">
      <alignment horizontal="center" vertical="top" wrapText="1"/>
    </xf>
    <xf numFmtId="0" fontId="0" fillId="0" borderId="25" xfId="0" applyBorder="1" applyAlignment="1">
      <alignment vertical="top"/>
    </xf>
    <xf numFmtId="0" fontId="0" fillId="0" borderId="27" xfId="0" applyBorder="1" applyAlignment="1">
      <alignment vertical="top"/>
    </xf>
    <xf numFmtId="0" fontId="11" fillId="0" borderId="0" xfId="0" applyFont="1"/>
    <xf numFmtId="0" fontId="0" fillId="0" borderId="26" xfId="0" applyBorder="1"/>
    <xf numFmtId="0" fontId="0" fillId="0" borderId="0" xfId="0" applyAlignment="1">
      <alignment vertical="top"/>
    </xf>
    <xf numFmtId="0" fontId="2" fillId="6" borderId="30" xfId="0" applyFont="1" applyFill="1" applyBorder="1" applyAlignment="1">
      <alignment horizontal="center" vertical="top" wrapText="1"/>
    </xf>
    <xf numFmtId="0" fontId="6" fillId="0" borderId="2" xfId="0" applyFont="1" applyBorder="1" applyAlignment="1">
      <alignment vertical="top"/>
    </xf>
    <xf numFmtId="0" fontId="6" fillId="0" borderId="2" xfId="0" applyFont="1" applyBorder="1"/>
    <xf numFmtId="0" fontId="6" fillId="0" borderId="1" xfId="0" applyFont="1" applyBorder="1"/>
    <xf numFmtId="14" fontId="6" fillId="0" borderId="1" xfId="0" applyNumberFormat="1" applyFont="1" applyBorder="1"/>
    <xf numFmtId="0" fontId="6" fillId="0" borderId="3" xfId="0" applyFont="1" applyBorder="1" applyAlignment="1">
      <alignment wrapText="1"/>
    </xf>
    <xf numFmtId="49" fontId="9" fillId="0" borderId="1" xfId="0" applyNumberFormat="1" applyFont="1" applyBorder="1" applyAlignment="1">
      <alignment horizontal="left" vertical="top"/>
    </xf>
    <xf numFmtId="0" fontId="9" fillId="0" borderId="1" xfId="0" applyFont="1" applyBorder="1" applyAlignment="1">
      <alignment horizontal="center" vertical="top"/>
    </xf>
    <xf numFmtId="49" fontId="9" fillId="0" borderId="1" xfId="0" applyNumberFormat="1" applyFont="1" applyBorder="1" applyAlignment="1">
      <alignment horizontal="center" vertical="top"/>
    </xf>
    <xf numFmtId="3" fontId="9" fillId="0" borderId="1" xfId="0" applyNumberFormat="1" applyFont="1" applyBorder="1" applyAlignment="1">
      <alignment horizontal="center" vertical="top"/>
    </xf>
    <xf numFmtId="14" fontId="9" fillId="0" borderId="1" xfId="0" applyNumberFormat="1" applyFont="1" applyBorder="1" applyAlignment="1">
      <alignment horizontal="center" vertical="top"/>
    </xf>
    <xf numFmtId="0" fontId="10" fillId="7" borderId="1" xfId="0" applyFont="1" applyFill="1" applyBorder="1" applyAlignment="1">
      <alignment horizontal="left"/>
    </xf>
    <xf numFmtId="0" fontId="10" fillId="7" borderId="1" xfId="0" applyFont="1" applyFill="1" applyBorder="1" applyAlignment="1">
      <alignment horizontal="center"/>
    </xf>
    <xf numFmtId="0" fontId="10" fillId="8" borderId="1" xfId="0" applyFont="1" applyFill="1" applyBorder="1" applyAlignment="1">
      <alignment horizontal="left"/>
    </xf>
    <xf numFmtId="0" fontId="9" fillId="8" borderId="1" xfId="0" applyFont="1" applyFill="1" applyBorder="1" applyAlignment="1">
      <alignment horizontal="center" vertical="top"/>
    </xf>
    <xf numFmtId="0" fontId="10" fillId="8" borderId="1" xfId="0" applyFont="1" applyFill="1" applyBorder="1" applyAlignment="1">
      <alignment horizontal="center"/>
    </xf>
    <xf numFmtId="3" fontId="9" fillId="8" borderId="1" xfId="0" applyNumberFormat="1" applyFont="1" applyFill="1" applyBorder="1" applyAlignment="1">
      <alignment horizontal="center" vertical="top"/>
    </xf>
    <xf numFmtId="14" fontId="9" fillId="8" borderId="1" xfId="0" applyNumberFormat="1" applyFont="1" applyFill="1" applyBorder="1" applyAlignment="1">
      <alignment horizontal="center" vertical="top"/>
    </xf>
    <xf numFmtId="0" fontId="10" fillId="0" borderId="1" xfId="0" applyFont="1" applyBorder="1" applyAlignment="1">
      <alignment horizontal="left"/>
    </xf>
    <xf numFmtId="0" fontId="10" fillId="0" borderId="1" xfId="0" applyFont="1" applyBorder="1" applyAlignment="1">
      <alignment horizontal="center"/>
    </xf>
    <xf numFmtId="0" fontId="9" fillId="5" borderId="1" xfId="0" applyFont="1" applyFill="1" applyBorder="1" applyAlignment="1">
      <alignment horizontal="center" vertical="top"/>
    </xf>
    <xf numFmtId="3" fontId="9" fillId="5" borderId="1" xfId="0" applyNumberFormat="1" applyFont="1" applyFill="1" applyBorder="1" applyAlignment="1">
      <alignment horizontal="center" vertical="top"/>
    </xf>
    <xf numFmtId="14" fontId="9" fillId="5" borderId="1" xfId="0" applyNumberFormat="1" applyFont="1" applyFill="1" applyBorder="1" applyAlignment="1">
      <alignment horizontal="center" vertical="top"/>
    </xf>
    <xf numFmtId="49" fontId="9" fillId="5" borderId="1" xfId="0" applyNumberFormat="1" applyFont="1" applyFill="1" applyBorder="1" applyAlignment="1">
      <alignment horizontal="left" vertical="top"/>
    </xf>
    <xf numFmtId="49" fontId="9" fillId="5" borderId="1" xfId="0" applyNumberFormat="1" applyFont="1" applyFill="1" applyBorder="1" applyAlignment="1">
      <alignment horizontal="center" vertical="top"/>
    </xf>
    <xf numFmtId="0" fontId="12" fillId="0" borderId="0" xfId="0" applyFont="1" applyAlignment="1">
      <alignment horizontal="center" vertical="center"/>
    </xf>
    <xf numFmtId="0" fontId="13" fillId="0" borderId="0" xfId="0" applyFont="1" applyAlignment="1">
      <alignment vertical="center"/>
    </xf>
    <xf numFmtId="0" fontId="15" fillId="0" borderId="0" xfId="2" applyAlignment="1">
      <alignment vertical="center"/>
    </xf>
    <xf numFmtId="0" fontId="14" fillId="0" borderId="0" xfId="0" applyFont="1" applyAlignment="1">
      <alignment vertical="center"/>
    </xf>
    <xf numFmtId="0" fontId="13" fillId="0" borderId="0" xfId="0" applyFont="1" applyAlignment="1">
      <alignment horizontal="left" vertical="center" indent="5"/>
    </xf>
    <xf numFmtId="0" fontId="7" fillId="0" borderId="19" xfId="0" applyFont="1" applyBorder="1" applyAlignment="1">
      <alignment vertical="center" wrapText="1"/>
    </xf>
    <xf numFmtId="0" fontId="7" fillId="0" borderId="14" xfId="0" applyFont="1" applyBorder="1" applyAlignment="1">
      <alignment vertical="center" wrapText="1"/>
    </xf>
    <xf numFmtId="0" fontId="7" fillId="0" borderId="13" xfId="0" applyFont="1" applyBorder="1" applyAlignment="1">
      <alignment vertical="center" wrapText="1"/>
    </xf>
    <xf numFmtId="0" fontId="8" fillId="0" borderId="20" xfId="0" applyFont="1" applyBorder="1" applyAlignment="1">
      <alignment vertical="center" wrapText="1"/>
    </xf>
    <xf numFmtId="0" fontId="8" fillId="0" borderId="21" xfId="0" applyFont="1" applyBorder="1" applyAlignment="1">
      <alignment vertical="center" wrapText="1"/>
    </xf>
    <xf numFmtId="0" fontId="8" fillId="0" borderId="22" xfId="0" applyFont="1" applyBorder="1" applyAlignment="1">
      <alignment vertical="center" wrapText="1"/>
    </xf>
    <xf numFmtId="10" fontId="8" fillId="0" borderId="24" xfId="0" applyNumberFormat="1" applyFont="1" applyBorder="1" applyAlignment="1">
      <alignment vertical="center" wrapText="1"/>
    </xf>
    <xf numFmtId="10" fontId="8" fillId="0" borderId="15" xfId="0" applyNumberFormat="1" applyFont="1" applyBorder="1" applyAlignment="1">
      <alignment vertical="center" wrapText="1"/>
    </xf>
    <xf numFmtId="0" fontId="7" fillId="0" borderId="23" xfId="0" applyFont="1" applyBorder="1" applyAlignment="1">
      <alignment vertical="center" wrapText="1"/>
    </xf>
    <xf numFmtId="0" fontId="7" fillId="0" borderId="18" xfId="0" applyFont="1" applyBorder="1" applyAlignment="1">
      <alignment vertical="center" wrapText="1"/>
    </xf>
    <xf numFmtId="0" fontId="7" fillId="0" borderId="17" xfId="0" applyFont="1" applyBorder="1" applyAlignment="1">
      <alignment vertical="center" wrapText="1"/>
    </xf>
    <xf numFmtId="0" fontId="8" fillId="0" borderId="24" xfId="0" applyFont="1" applyBorder="1" applyAlignment="1">
      <alignment vertical="center" wrapText="1"/>
    </xf>
    <xf numFmtId="0" fontId="8" fillId="0" borderId="16" xfId="0" applyFont="1" applyBorder="1" applyAlignment="1">
      <alignment vertical="center" wrapText="1"/>
    </xf>
    <xf numFmtId="0" fontId="8" fillId="0" borderId="15" xfId="0" applyFont="1" applyBorder="1" applyAlignment="1">
      <alignment vertical="center" wrapText="1"/>
    </xf>
  </cellXfs>
  <cellStyles count="3">
    <cellStyle name="Hyperlink" xfId="2" builtinId="8"/>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OTIF Performance Authority Orders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'OTIF - Auth '!$B$4</c:f>
              <c:strCache>
                <c:ptCount val="1"/>
                <c:pt idx="0">
                  <c:v>(a) No. Orders to be Delvered in Month</c:v>
                </c:pt>
              </c:strCache>
            </c:strRef>
          </c:tx>
          <c:spPr>
            <a:solidFill>
              <a:schemeClr val="accent1"/>
            </a:solidFill>
            <a:ln>
              <a:noFill/>
            </a:ln>
            <a:effectLst/>
          </c:spPr>
          <c:invertIfNegative val="0"/>
          <c:cat>
            <c:strRef>
              <c:f>'OTIF - Auth '!$C$3:$N$3</c:f>
              <c:strCache>
                <c:ptCount val="12"/>
                <c:pt idx="0">
                  <c:v>Apr</c:v>
                </c:pt>
                <c:pt idx="1">
                  <c:v>May</c:v>
                </c:pt>
                <c:pt idx="2">
                  <c:v>Jun</c:v>
                </c:pt>
                <c:pt idx="3">
                  <c:v>Jul</c:v>
                </c:pt>
                <c:pt idx="4">
                  <c:v>Aug</c:v>
                </c:pt>
                <c:pt idx="5">
                  <c:v>Sept</c:v>
                </c:pt>
                <c:pt idx="6">
                  <c:v>Oct</c:v>
                </c:pt>
                <c:pt idx="7">
                  <c:v>Nov</c:v>
                </c:pt>
                <c:pt idx="8">
                  <c:v>Dec</c:v>
                </c:pt>
                <c:pt idx="9">
                  <c:v>Jan</c:v>
                </c:pt>
                <c:pt idx="10">
                  <c:v>Feb</c:v>
                </c:pt>
                <c:pt idx="11">
                  <c:v>Mar</c:v>
                </c:pt>
              </c:strCache>
            </c:strRef>
          </c:cat>
          <c:val>
            <c:numRef>
              <c:f>'OTIF - Auth '!$C$4:$N$4</c:f>
              <c:numCache>
                <c:formatCode>General</c:formatCode>
                <c:ptCount val="12"/>
                <c:pt idx="0">
                  <c:v>85</c:v>
                </c:pt>
                <c:pt idx="1">
                  <c:v>93</c:v>
                </c:pt>
                <c:pt idx="2">
                  <c:v>65</c:v>
                </c:pt>
                <c:pt idx="3">
                  <c:v>120</c:v>
                </c:pt>
                <c:pt idx="4">
                  <c:v>86</c:v>
                </c:pt>
                <c:pt idx="5">
                  <c:v>61</c:v>
                </c:pt>
                <c:pt idx="6">
                  <c:v>48</c:v>
                </c:pt>
                <c:pt idx="7">
                  <c:v>14</c:v>
                </c:pt>
                <c:pt idx="8">
                  <c:v>0</c:v>
                </c:pt>
                <c:pt idx="9">
                  <c:v>0</c:v>
                </c:pt>
                <c:pt idx="10">
                  <c:v>0</c:v>
                </c:pt>
                <c:pt idx="11">
                  <c:v>0</c:v>
                </c:pt>
              </c:numCache>
            </c:numRef>
          </c:val>
          <c:extLst>
            <c:ext xmlns:c16="http://schemas.microsoft.com/office/drawing/2014/chart" uri="{C3380CC4-5D6E-409C-BE32-E72D297353CC}">
              <c16:uniqueId val="{00000000-A121-486E-8DF2-7E4B03A1506B}"/>
            </c:ext>
          </c:extLst>
        </c:ser>
        <c:ser>
          <c:idx val="1"/>
          <c:order val="1"/>
          <c:tx>
            <c:strRef>
              <c:f>'OTIF - Auth '!$B$5</c:f>
              <c:strCache>
                <c:ptCount val="1"/>
                <c:pt idx="0">
                  <c:v>(b) No. Delivered in month</c:v>
                </c:pt>
              </c:strCache>
            </c:strRef>
          </c:tx>
          <c:spPr>
            <a:solidFill>
              <a:schemeClr val="accent2"/>
            </a:solidFill>
            <a:ln>
              <a:noFill/>
            </a:ln>
            <a:effectLst/>
          </c:spPr>
          <c:invertIfNegative val="0"/>
          <c:cat>
            <c:strRef>
              <c:f>'OTIF - Auth '!$C$3:$N$3</c:f>
              <c:strCache>
                <c:ptCount val="12"/>
                <c:pt idx="0">
                  <c:v>Apr</c:v>
                </c:pt>
                <c:pt idx="1">
                  <c:v>May</c:v>
                </c:pt>
                <c:pt idx="2">
                  <c:v>Jun</c:v>
                </c:pt>
                <c:pt idx="3">
                  <c:v>Jul</c:v>
                </c:pt>
                <c:pt idx="4">
                  <c:v>Aug</c:v>
                </c:pt>
                <c:pt idx="5">
                  <c:v>Sept</c:v>
                </c:pt>
                <c:pt idx="6">
                  <c:v>Oct</c:v>
                </c:pt>
                <c:pt idx="7">
                  <c:v>Nov</c:v>
                </c:pt>
                <c:pt idx="8">
                  <c:v>Dec</c:v>
                </c:pt>
                <c:pt idx="9">
                  <c:v>Jan</c:v>
                </c:pt>
                <c:pt idx="10">
                  <c:v>Feb</c:v>
                </c:pt>
                <c:pt idx="11">
                  <c:v>Mar</c:v>
                </c:pt>
              </c:strCache>
            </c:strRef>
          </c:cat>
          <c:val>
            <c:numRef>
              <c:f>'OTIF - Auth '!$C$5:$N$5</c:f>
              <c:numCache>
                <c:formatCode>General</c:formatCode>
                <c:ptCount val="12"/>
                <c:pt idx="0">
                  <c:v>70</c:v>
                </c:pt>
                <c:pt idx="1">
                  <c:v>75</c:v>
                </c:pt>
                <c:pt idx="2">
                  <c:v>50</c:v>
                </c:pt>
                <c:pt idx="3">
                  <c:v>94</c:v>
                </c:pt>
                <c:pt idx="4">
                  <c:v>63</c:v>
                </c:pt>
                <c:pt idx="5">
                  <c:v>52</c:v>
                </c:pt>
                <c:pt idx="6">
                  <c:v>36</c:v>
                </c:pt>
                <c:pt idx="7">
                  <c:v>9</c:v>
                </c:pt>
                <c:pt idx="8">
                  <c:v>0</c:v>
                </c:pt>
                <c:pt idx="9">
                  <c:v>0</c:v>
                </c:pt>
                <c:pt idx="10">
                  <c:v>0</c:v>
                </c:pt>
                <c:pt idx="11">
                  <c:v>0</c:v>
                </c:pt>
              </c:numCache>
            </c:numRef>
          </c:val>
          <c:extLst>
            <c:ext xmlns:c16="http://schemas.microsoft.com/office/drawing/2014/chart" uri="{C3380CC4-5D6E-409C-BE32-E72D297353CC}">
              <c16:uniqueId val="{00000001-A121-486E-8DF2-7E4B03A1506B}"/>
            </c:ext>
          </c:extLst>
        </c:ser>
        <c:ser>
          <c:idx val="2"/>
          <c:order val="2"/>
          <c:tx>
            <c:strRef>
              <c:f>'OTIF - Auth '!$B$6</c:f>
              <c:strCache>
                <c:ptCount val="1"/>
                <c:pt idx="0">
                  <c:v>(c)  No. Mitigated</c:v>
                </c:pt>
              </c:strCache>
            </c:strRef>
          </c:tx>
          <c:spPr>
            <a:solidFill>
              <a:schemeClr val="accent3"/>
            </a:solidFill>
            <a:ln>
              <a:noFill/>
            </a:ln>
            <a:effectLst/>
          </c:spPr>
          <c:invertIfNegative val="0"/>
          <c:cat>
            <c:strRef>
              <c:f>'OTIF - Auth '!$C$3:$N$3</c:f>
              <c:strCache>
                <c:ptCount val="12"/>
                <c:pt idx="0">
                  <c:v>Apr</c:v>
                </c:pt>
                <c:pt idx="1">
                  <c:v>May</c:v>
                </c:pt>
                <c:pt idx="2">
                  <c:v>Jun</c:v>
                </c:pt>
                <c:pt idx="3">
                  <c:v>Jul</c:v>
                </c:pt>
                <c:pt idx="4">
                  <c:v>Aug</c:v>
                </c:pt>
                <c:pt idx="5">
                  <c:v>Sept</c:v>
                </c:pt>
                <c:pt idx="6">
                  <c:v>Oct</c:v>
                </c:pt>
                <c:pt idx="7">
                  <c:v>Nov</c:v>
                </c:pt>
                <c:pt idx="8">
                  <c:v>Dec</c:v>
                </c:pt>
                <c:pt idx="9">
                  <c:v>Jan</c:v>
                </c:pt>
                <c:pt idx="10">
                  <c:v>Feb</c:v>
                </c:pt>
                <c:pt idx="11">
                  <c:v>Mar</c:v>
                </c:pt>
              </c:strCache>
            </c:strRef>
          </c:cat>
          <c:val>
            <c:numRef>
              <c:f>'OTIF - Auth '!$C$6:$N$6</c:f>
              <c:numCache>
                <c:formatCode>General</c:formatCode>
                <c:ptCount val="12"/>
                <c:pt idx="0">
                  <c:v>4</c:v>
                </c:pt>
                <c:pt idx="1">
                  <c:v>10</c:v>
                </c:pt>
                <c:pt idx="2">
                  <c:v>8</c:v>
                </c:pt>
                <c:pt idx="3">
                  <c:v>12</c:v>
                </c:pt>
                <c:pt idx="4">
                  <c:v>11</c:v>
                </c:pt>
                <c:pt idx="5">
                  <c:v>2</c:v>
                </c:pt>
                <c:pt idx="6">
                  <c:v>8</c:v>
                </c:pt>
                <c:pt idx="7">
                  <c:v>3</c:v>
                </c:pt>
                <c:pt idx="8">
                  <c:v>0</c:v>
                </c:pt>
                <c:pt idx="9">
                  <c:v>0</c:v>
                </c:pt>
                <c:pt idx="10">
                  <c:v>0</c:v>
                </c:pt>
                <c:pt idx="11">
                  <c:v>0</c:v>
                </c:pt>
              </c:numCache>
            </c:numRef>
          </c:val>
          <c:extLst>
            <c:ext xmlns:c16="http://schemas.microsoft.com/office/drawing/2014/chart" uri="{C3380CC4-5D6E-409C-BE32-E72D297353CC}">
              <c16:uniqueId val="{00000002-A121-486E-8DF2-7E4B03A1506B}"/>
            </c:ext>
          </c:extLst>
        </c:ser>
        <c:ser>
          <c:idx val="3"/>
          <c:order val="3"/>
          <c:tx>
            <c:strRef>
              <c:f>'OTIF - Auth '!$B$7</c:f>
              <c:strCache>
                <c:ptCount val="1"/>
                <c:pt idx="0">
                  <c:v>(d) No. Outstanding</c:v>
                </c:pt>
              </c:strCache>
            </c:strRef>
          </c:tx>
          <c:spPr>
            <a:solidFill>
              <a:schemeClr val="accent4"/>
            </a:solidFill>
            <a:ln>
              <a:noFill/>
            </a:ln>
            <a:effectLst/>
          </c:spPr>
          <c:invertIfNegative val="0"/>
          <c:cat>
            <c:strRef>
              <c:f>'OTIF - Auth '!$C$3:$N$3</c:f>
              <c:strCache>
                <c:ptCount val="12"/>
                <c:pt idx="0">
                  <c:v>Apr</c:v>
                </c:pt>
                <c:pt idx="1">
                  <c:v>May</c:v>
                </c:pt>
                <c:pt idx="2">
                  <c:v>Jun</c:v>
                </c:pt>
                <c:pt idx="3">
                  <c:v>Jul</c:v>
                </c:pt>
                <c:pt idx="4">
                  <c:v>Aug</c:v>
                </c:pt>
                <c:pt idx="5">
                  <c:v>Sept</c:v>
                </c:pt>
                <c:pt idx="6">
                  <c:v>Oct</c:v>
                </c:pt>
                <c:pt idx="7">
                  <c:v>Nov</c:v>
                </c:pt>
                <c:pt idx="8">
                  <c:v>Dec</c:v>
                </c:pt>
                <c:pt idx="9">
                  <c:v>Jan</c:v>
                </c:pt>
                <c:pt idx="10">
                  <c:v>Feb</c:v>
                </c:pt>
                <c:pt idx="11">
                  <c:v>Mar</c:v>
                </c:pt>
              </c:strCache>
            </c:strRef>
          </c:cat>
          <c:val>
            <c:numRef>
              <c:f>'OTIF - Auth '!$C$7:$N$7</c:f>
              <c:numCache>
                <c:formatCode>General</c:formatCode>
                <c:ptCount val="12"/>
                <c:pt idx="0">
                  <c:v>2</c:v>
                </c:pt>
                <c:pt idx="1">
                  <c:v>8</c:v>
                </c:pt>
                <c:pt idx="2">
                  <c:v>7</c:v>
                </c:pt>
                <c:pt idx="3">
                  <c:v>14</c:v>
                </c:pt>
                <c:pt idx="4">
                  <c:v>12</c:v>
                </c:pt>
                <c:pt idx="5">
                  <c:v>7</c:v>
                </c:pt>
                <c:pt idx="6">
                  <c:v>4</c:v>
                </c:pt>
                <c:pt idx="7">
                  <c:v>2</c:v>
                </c:pt>
                <c:pt idx="8">
                  <c:v>0</c:v>
                </c:pt>
                <c:pt idx="9">
                  <c:v>0</c:v>
                </c:pt>
                <c:pt idx="10">
                  <c:v>0</c:v>
                </c:pt>
                <c:pt idx="11">
                  <c:v>0</c:v>
                </c:pt>
              </c:numCache>
            </c:numRef>
          </c:val>
          <c:extLst>
            <c:ext xmlns:c16="http://schemas.microsoft.com/office/drawing/2014/chart" uri="{C3380CC4-5D6E-409C-BE32-E72D297353CC}">
              <c16:uniqueId val="{00000003-A121-486E-8DF2-7E4B03A1506B}"/>
            </c:ext>
          </c:extLst>
        </c:ser>
        <c:dLbls>
          <c:showLegendKey val="0"/>
          <c:showVal val="0"/>
          <c:showCatName val="0"/>
          <c:showSerName val="0"/>
          <c:showPercent val="0"/>
          <c:showBubbleSize val="0"/>
        </c:dLbls>
        <c:gapWidth val="219"/>
        <c:axId val="557341704"/>
        <c:axId val="557342032"/>
      </c:barChart>
      <c:lineChart>
        <c:grouping val="standard"/>
        <c:varyColors val="0"/>
        <c:ser>
          <c:idx val="4"/>
          <c:order val="4"/>
          <c:tx>
            <c:strRef>
              <c:f>'OTIF - Auth '!$B$8</c:f>
              <c:strCache>
                <c:ptCount val="1"/>
                <c:pt idx="0">
                  <c:v>(e) Percentage OTIF</c:v>
                </c:pt>
              </c:strCache>
            </c:strRef>
          </c:tx>
          <c:spPr>
            <a:ln w="28575" cap="rnd">
              <a:solidFill>
                <a:schemeClr val="accent5"/>
              </a:solidFill>
              <a:round/>
            </a:ln>
            <a:effectLst/>
          </c:spPr>
          <c:marker>
            <c:symbol val="none"/>
          </c:marker>
          <c:cat>
            <c:strRef>
              <c:f>'OTIF - Auth '!$C$3:$N$3</c:f>
              <c:strCache>
                <c:ptCount val="12"/>
                <c:pt idx="0">
                  <c:v>Apr</c:v>
                </c:pt>
                <c:pt idx="1">
                  <c:v>May</c:v>
                </c:pt>
                <c:pt idx="2">
                  <c:v>Jun</c:v>
                </c:pt>
                <c:pt idx="3">
                  <c:v>Jul</c:v>
                </c:pt>
                <c:pt idx="4">
                  <c:v>Aug</c:v>
                </c:pt>
                <c:pt idx="5">
                  <c:v>Sept</c:v>
                </c:pt>
                <c:pt idx="6">
                  <c:v>Oct</c:v>
                </c:pt>
                <c:pt idx="7">
                  <c:v>Nov</c:v>
                </c:pt>
                <c:pt idx="8">
                  <c:v>Dec</c:v>
                </c:pt>
                <c:pt idx="9">
                  <c:v>Jan</c:v>
                </c:pt>
                <c:pt idx="10">
                  <c:v>Feb</c:v>
                </c:pt>
                <c:pt idx="11">
                  <c:v>Mar</c:v>
                </c:pt>
              </c:strCache>
            </c:strRef>
          </c:cat>
          <c:val>
            <c:numRef>
              <c:f>'OTIF - Auth '!$C$8:$N$8</c:f>
              <c:numCache>
                <c:formatCode>0%</c:formatCode>
                <c:ptCount val="12"/>
                <c:pt idx="0">
                  <c:v>0.87058823529411766</c:v>
                </c:pt>
                <c:pt idx="1">
                  <c:v>0.91397849462365588</c:v>
                </c:pt>
                <c:pt idx="2">
                  <c:v>0.89230769230769236</c:v>
                </c:pt>
                <c:pt idx="3">
                  <c:v>0.8833333333333333</c:v>
                </c:pt>
                <c:pt idx="4">
                  <c:v>0.86046511627906974</c:v>
                </c:pt>
                <c:pt idx="5">
                  <c:v>0.88524590163934425</c:v>
                </c:pt>
                <c:pt idx="6">
                  <c:v>0.91666666666666663</c:v>
                </c:pt>
                <c:pt idx="7">
                  <c:v>0.8571428571428571</c:v>
                </c:pt>
                <c:pt idx="8">
                  <c:v>0</c:v>
                </c:pt>
                <c:pt idx="9">
                  <c:v>0</c:v>
                </c:pt>
                <c:pt idx="10">
                  <c:v>0</c:v>
                </c:pt>
                <c:pt idx="11">
                  <c:v>0</c:v>
                </c:pt>
              </c:numCache>
            </c:numRef>
          </c:val>
          <c:smooth val="0"/>
          <c:extLst>
            <c:ext xmlns:c16="http://schemas.microsoft.com/office/drawing/2014/chart" uri="{C3380CC4-5D6E-409C-BE32-E72D297353CC}">
              <c16:uniqueId val="{00000004-A121-486E-8DF2-7E4B03A1506B}"/>
            </c:ext>
          </c:extLst>
        </c:ser>
        <c:ser>
          <c:idx val="5"/>
          <c:order val="5"/>
          <c:tx>
            <c:strRef>
              <c:f>'OTIF - Auth '!$B$9</c:f>
              <c:strCache>
                <c:ptCount val="1"/>
                <c:pt idx="0">
                  <c:v>(f) KPI Value in Contract</c:v>
                </c:pt>
              </c:strCache>
            </c:strRef>
          </c:tx>
          <c:spPr>
            <a:ln w="28575" cap="rnd">
              <a:solidFill>
                <a:srgbClr val="FF0000"/>
              </a:solidFill>
              <a:round/>
            </a:ln>
            <a:effectLst/>
          </c:spPr>
          <c:marker>
            <c:symbol val="none"/>
          </c:marker>
          <c:cat>
            <c:strRef>
              <c:f>'OTIF - Auth '!$C$3:$N$3</c:f>
              <c:strCache>
                <c:ptCount val="12"/>
                <c:pt idx="0">
                  <c:v>Apr</c:v>
                </c:pt>
                <c:pt idx="1">
                  <c:v>May</c:v>
                </c:pt>
                <c:pt idx="2">
                  <c:v>Jun</c:v>
                </c:pt>
                <c:pt idx="3">
                  <c:v>Jul</c:v>
                </c:pt>
                <c:pt idx="4">
                  <c:v>Aug</c:v>
                </c:pt>
                <c:pt idx="5">
                  <c:v>Sept</c:v>
                </c:pt>
                <c:pt idx="6">
                  <c:v>Oct</c:v>
                </c:pt>
                <c:pt idx="7">
                  <c:v>Nov</c:v>
                </c:pt>
                <c:pt idx="8">
                  <c:v>Dec</c:v>
                </c:pt>
                <c:pt idx="9">
                  <c:v>Jan</c:v>
                </c:pt>
                <c:pt idx="10">
                  <c:v>Feb</c:v>
                </c:pt>
                <c:pt idx="11">
                  <c:v>Mar</c:v>
                </c:pt>
              </c:strCache>
            </c:strRef>
          </c:cat>
          <c:val>
            <c:numRef>
              <c:f>'OTIF - Auth '!$C$9:$N$9</c:f>
              <c:numCache>
                <c:formatCode>0%</c:formatCode>
                <c:ptCount val="12"/>
                <c:pt idx="0">
                  <c:v>0.95</c:v>
                </c:pt>
                <c:pt idx="1">
                  <c:v>0.95</c:v>
                </c:pt>
                <c:pt idx="2">
                  <c:v>0.95</c:v>
                </c:pt>
                <c:pt idx="3">
                  <c:v>0.95</c:v>
                </c:pt>
                <c:pt idx="4">
                  <c:v>0.95</c:v>
                </c:pt>
                <c:pt idx="5">
                  <c:v>0.95</c:v>
                </c:pt>
                <c:pt idx="6">
                  <c:v>0.95</c:v>
                </c:pt>
                <c:pt idx="7">
                  <c:v>0.95</c:v>
                </c:pt>
                <c:pt idx="8">
                  <c:v>0.95</c:v>
                </c:pt>
                <c:pt idx="9">
                  <c:v>0.95</c:v>
                </c:pt>
                <c:pt idx="10">
                  <c:v>0.95</c:v>
                </c:pt>
                <c:pt idx="11">
                  <c:v>0.95</c:v>
                </c:pt>
              </c:numCache>
            </c:numRef>
          </c:val>
          <c:smooth val="0"/>
          <c:extLst>
            <c:ext xmlns:c16="http://schemas.microsoft.com/office/drawing/2014/chart" uri="{C3380CC4-5D6E-409C-BE32-E72D297353CC}">
              <c16:uniqueId val="{00000005-A121-486E-8DF2-7E4B03A1506B}"/>
            </c:ext>
          </c:extLst>
        </c:ser>
        <c:dLbls>
          <c:showLegendKey val="0"/>
          <c:showVal val="0"/>
          <c:showCatName val="0"/>
          <c:showSerName val="0"/>
          <c:showPercent val="0"/>
          <c:showBubbleSize val="0"/>
        </c:dLbls>
        <c:marker val="1"/>
        <c:smooth val="0"/>
        <c:axId val="514307736"/>
        <c:axId val="514308392"/>
      </c:lineChart>
      <c:catAx>
        <c:axId val="557341704"/>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Month</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57342032"/>
        <c:crosses val="autoZero"/>
        <c:auto val="1"/>
        <c:lblAlgn val="ctr"/>
        <c:lblOffset val="100"/>
        <c:noMultiLvlLbl val="0"/>
      </c:catAx>
      <c:valAx>
        <c:axId val="55734203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Number of Orders</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57341704"/>
        <c:crosses val="autoZero"/>
        <c:crossBetween val="between"/>
      </c:valAx>
      <c:valAx>
        <c:axId val="514308392"/>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OTIF Performance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14307736"/>
        <c:crosses val="max"/>
        <c:crossBetween val="between"/>
      </c:valAx>
      <c:catAx>
        <c:axId val="514307736"/>
        <c:scaling>
          <c:orientation val="minMax"/>
        </c:scaling>
        <c:delete val="1"/>
        <c:axPos val="b"/>
        <c:numFmt formatCode="General" sourceLinked="1"/>
        <c:majorTickMark val="out"/>
        <c:minorTickMark val="none"/>
        <c:tickLblPos val="nextTo"/>
        <c:crossAx val="514308392"/>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19049</xdr:colOff>
      <xdr:row>9</xdr:row>
      <xdr:rowOff>190499</xdr:rowOff>
    </xdr:from>
    <xdr:to>
      <xdr:col>10</xdr:col>
      <xdr:colOff>9524</xdr:colOff>
      <xdr:row>35</xdr:row>
      <xdr:rowOff>66674</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11</xdr:col>
      <xdr:colOff>470580</xdr:colOff>
      <xdr:row>13</xdr:row>
      <xdr:rowOff>74110</xdr:rowOff>
    </xdr:from>
    <xdr:ext cx="3345082" cy="655885"/>
    <xdr:sp macro="" textlink="">
      <xdr:nvSpPr>
        <xdr:cNvPr id="2" name="Rectangle 1"/>
        <xdr:cNvSpPr/>
      </xdr:nvSpPr>
      <xdr:spPr>
        <a:xfrm rot="1986556">
          <a:off x="11700555" y="2864935"/>
          <a:ext cx="3345082" cy="655885"/>
        </a:xfrm>
        <a:prstGeom prst="rect">
          <a:avLst/>
        </a:prstGeom>
        <a:noFill/>
      </xdr:spPr>
      <xdr:txBody>
        <a:bodyPr wrap="none" lIns="91440" tIns="45720" rIns="91440" bIns="45720">
          <a:spAutoFit/>
        </a:bodyPr>
        <a:lstStyle/>
        <a:p>
          <a:pPr algn="ctr"/>
          <a:r>
            <a:rPr lang="en-US" sz="3600" b="0" cap="none" spc="0">
              <a:ln w="0"/>
              <a:solidFill>
                <a:schemeClr val="accent1"/>
              </a:solidFill>
              <a:effectLst>
                <a:outerShdw blurRad="38100" dist="25400" dir="5400000" algn="ctr" rotWithShape="0">
                  <a:srgbClr val="6E747A">
                    <a:alpha val="43000"/>
                  </a:srgbClr>
                </a:outerShdw>
              </a:effectLst>
            </a:rPr>
            <a:t>Supplier</a:t>
          </a:r>
          <a:r>
            <a:rPr lang="en-US" sz="3600" b="0" cap="none" spc="0" baseline="0">
              <a:ln w="0"/>
              <a:solidFill>
                <a:schemeClr val="accent1"/>
              </a:solidFill>
              <a:effectLst>
                <a:outerShdw blurRad="38100" dist="25400" dir="5400000" algn="ctr" rotWithShape="0">
                  <a:srgbClr val="6E747A">
                    <a:alpha val="43000"/>
                  </a:srgbClr>
                </a:outerShdw>
              </a:effectLst>
            </a:rPr>
            <a:t> updates</a:t>
          </a:r>
          <a:endParaRPr lang="en-US" sz="3600" b="0" cap="none" spc="0">
            <a:ln w="0"/>
            <a:solidFill>
              <a:schemeClr val="accent1"/>
            </a:solidFill>
            <a:effectLst>
              <a:outerShdw blurRad="38100" dist="25400" dir="5400000" algn="ctr" rotWithShape="0">
                <a:srgbClr val="6E747A">
                  <a:alpha val="43000"/>
                </a:srgbClr>
              </a:outerShdw>
            </a:effectLst>
          </a:endParaRPr>
        </a:p>
      </xdr:txBody>
    </xdr:sp>
    <xdr:clientData/>
  </xdr:oneCellAnchor>
  <xdr:oneCellAnchor>
    <xdr:from>
      <xdr:col>5</xdr:col>
      <xdr:colOff>542924</xdr:colOff>
      <xdr:row>6</xdr:row>
      <xdr:rowOff>73987</xdr:rowOff>
    </xdr:from>
    <xdr:ext cx="4818370" cy="1219436"/>
    <xdr:sp macro="" textlink="">
      <xdr:nvSpPr>
        <xdr:cNvPr id="7" name="Rectangle 6"/>
        <xdr:cNvSpPr/>
      </xdr:nvSpPr>
      <xdr:spPr>
        <a:xfrm rot="1986556">
          <a:off x="6457949" y="1216987"/>
          <a:ext cx="4818370" cy="1219436"/>
        </a:xfrm>
        <a:prstGeom prst="rect">
          <a:avLst/>
        </a:prstGeom>
        <a:noFill/>
      </xdr:spPr>
      <xdr:txBody>
        <a:bodyPr wrap="none" lIns="91440" tIns="45720" rIns="91440" bIns="45720">
          <a:spAutoFit/>
        </a:bodyPr>
        <a:lstStyle/>
        <a:p>
          <a:pPr algn="ctr"/>
          <a:r>
            <a:rPr lang="en-US" sz="3600" b="0" cap="none" spc="0">
              <a:ln w="0"/>
              <a:solidFill>
                <a:schemeClr val="accent1"/>
              </a:solidFill>
              <a:effectLst>
                <a:outerShdw blurRad="38100" dist="25400" dir="5400000" algn="ctr" rotWithShape="0">
                  <a:srgbClr val="6E747A">
                    <a:alpha val="43000"/>
                  </a:srgbClr>
                </a:outerShdw>
              </a:effectLst>
            </a:rPr>
            <a:t>Please remove examples</a:t>
          </a:r>
        </a:p>
        <a:p>
          <a:pPr algn="ctr"/>
          <a:r>
            <a:rPr lang="en-US" sz="3600" b="0" cap="none" spc="0">
              <a:ln w="0"/>
              <a:solidFill>
                <a:schemeClr val="accent1"/>
              </a:solidFill>
              <a:effectLst>
                <a:outerShdw blurRad="38100" dist="25400" dir="5400000" algn="ctr" rotWithShape="0">
                  <a:srgbClr val="6E747A">
                    <a:alpha val="43000"/>
                  </a:srgbClr>
                </a:outerShdw>
              </a:effectLst>
            </a:rPr>
            <a:t>before completing</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777836</xdr:colOff>
      <xdr:row>10</xdr:row>
      <xdr:rowOff>118276</xdr:rowOff>
    </xdr:from>
    <xdr:ext cx="4818370" cy="1219436"/>
    <xdr:sp macro="" textlink="">
      <xdr:nvSpPr>
        <xdr:cNvPr id="3" name="Rectangle 2"/>
        <xdr:cNvSpPr/>
      </xdr:nvSpPr>
      <xdr:spPr>
        <a:xfrm rot="1986556">
          <a:off x="1844636" y="2099476"/>
          <a:ext cx="4818370" cy="1219436"/>
        </a:xfrm>
        <a:prstGeom prst="rect">
          <a:avLst/>
        </a:prstGeom>
        <a:noFill/>
      </xdr:spPr>
      <xdr:txBody>
        <a:bodyPr wrap="none" lIns="91440" tIns="45720" rIns="91440" bIns="45720">
          <a:spAutoFit/>
        </a:bodyPr>
        <a:lstStyle/>
        <a:p>
          <a:pPr algn="ctr"/>
          <a:r>
            <a:rPr lang="en-US" sz="3600" b="0" cap="none" spc="0">
              <a:ln w="0"/>
              <a:solidFill>
                <a:schemeClr val="accent1"/>
              </a:solidFill>
              <a:effectLst>
                <a:outerShdw blurRad="38100" dist="25400" dir="5400000" algn="ctr" rotWithShape="0">
                  <a:srgbClr val="6E747A">
                    <a:alpha val="43000"/>
                  </a:srgbClr>
                </a:outerShdw>
              </a:effectLst>
            </a:rPr>
            <a:t>Please remove examples</a:t>
          </a:r>
        </a:p>
        <a:p>
          <a:pPr algn="ctr"/>
          <a:r>
            <a:rPr lang="en-US" sz="3600" b="0" cap="none" spc="0">
              <a:ln w="0"/>
              <a:solidFill>
                <a:schemeClr val="accent1"/>
              </a:solidFill>
              <a:effectLst>
                <a:outerShdw blurRad="38100" dist="25400" dir="5400000" algn="ctr" rotWithShape="0">
                  <a:srgbClr val="6E747A">
                    <a:alpha val="43000"/>
                  </a:srgbClr>
                </a:outerShdw>
              </a:effectLst>
            </a:rPr>
            <a:t>before completing</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2</xdr:col>
      <xdr:colOff>495300</xdr:colOff>
      <xdr:row>5</xdr:row>
      <xdr:rowOff>514350</xdr:rowOff>
    </xdr:from>
    <xdr:ext cx="4818370" cy="1219436"/>
    <xdr:sp macro="" textlink="">
      <xdr:nvSpPr>
        <xdr:cNvPr id="3" name="Rectangle 2"/>
        <xdr:cNvSpPr/>
      </xdr:nvSpPr>
      <xdr:spPr>
        <a:xfrm rot="1986556">
          <a:off x="2190750" y="1866900"/>
          <a:ext cx="4818370" cy="1219436"/>
        </a:xfrm>
        <a:prstGeom prst="rect">
          <a:avLst/>
        </a:prstGeom>
        <a:noFill/>
      </xdr:spPr>
      <xdr:txBody>
        <a:bodyPr wrap="none" lIns="91440" tIns="45720" rIns="91440" bIns="45720">
          <a:spAutoFit/>
        </a:bodyPr>
        <a:lstStyle/>
        <a:p>
          <a:pPr algn="ctr"/>
          <a:r>
            <a:rPr lang="en-US" sz="3600" b="0" cap="none" spc="0">
              <a:ln w="0"/>
              <a:solidFill>
                <a:schemeClr val="accent1"/>
              </a:solidFill>
              <a:effectLst>
                <a:outerShdw blurRad="38100" dist="25400" dir="5400000" algn="ctr" rotWithShape="0">
                  <a:srgbClr val="6E747A">
                    <a:alpha val="43000"/>
                  </a:srgbClr>
                </a:outerShdw>
              </a:effectLst>
            </a:rPr>
            <a:t>Please remove examples</a:t>
          </a:r>
        </a:p>
        <a:p>
          <a:pPr algn="ctr"/>
          <a:r>
            <a:rPr lang="en-US" sz="3600" b="0" cap="none" spc="0">
              <a:ln w="0"/>
              <a:solidFill>
                <a:schemeClr val="accent1"/>
              </a:solidFill>
              <a:effectLst>
                <a:outerShdw blurRad="38100" dist="25400" dir="5400000" algn="ctr" rotWithShape="0">
                  <a:srgbClr val="6E747A">
                    <a:alpha val="43000"/>
                  </a:srgbClr>
                </a:outerShdw>
              </a:effectLst>
            </a:rPr>
            <a:t>before completing</a:t>
          </a: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DSG.GrpSupplierSelfReporting@babcockinternational.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28"/>
  <sheetViews>
    <sheetView tabSelected="1" workbookViewId="0">
      <selection activeCell="B28" sqref="B28"/>
    </sheetView>
  </sheetViews>
  <sheetFormatPr defaultRowHeight="15" x14ac:dyDescent="0.25"/>
  <sheetData>
    <row r="1" spans="2:9" ht="15.75" x14ac:dyDescent="0.25">
      <c r="B1" s="66"/>
      <c r="I1" s="66" t="s">
        <v>125</v>
      </c>
    </row>
    <row r="2" spans="2:9" ht="15.75" x14ac:dyDescent="0.25">
      <c r="B2" s="66"/>
      <c r="F2" s="66" t="s">
        <v>126</v>
      </c>
    </row>
    <row r="3" spans="2:9" x14ac:dyDescent="0.25">
      <c r="B3" s="67"/>
    </row>
    <row r="4" spans="2:9" x14ac:dyDescent="0.25">
      <c r="B4" s="67" t="s">
        <v>127</v>
      </c>
    </row>
    <row r="5" spans="2:9" x14ac:dyDescent="0.25">
      <c r="B5" s="67"/>
    </row>
    <row r="6" spans="2:9" x14ac:dyDescent="0.25">
      <c r="B6" s="68" t="s">
        <v>128</v>
      </c>
    </row>
    <row r="7" spans="2:9" x14ac:dyDescent="0.25">
      <c r="B7" s="67"/>
    </row>
    <row r="8" spans="2:9" ht="15.75" x14ac:dyDescent="0.25">
      <c r="B8" s="69" t="s">
        <v>129</v>
      </c>
    </row>
    <row r="9" spans="2:9" ht="15.75" x14ac:dyDescent="0.25">
      <c r="B9" s="69"/>
    </row>
    <row r="10" spans="2:9" x14ac:dyDescent="0.25">
      <c r="B10" s="67" t="s">
        <v>130</v>
      </c>
    </row>
    <row r="11" spans="2:9" x14ac:dyDescent="0.25">
      <c r="B11" s="67"/>
    </row>
    <row r="12" spans="2:9" ht="15.75" x14ac:dyDescent="0.25">
      <c r="B12" s="69" t="s">
        <v>131</v>
      </c>
    </row>
    <row r="13" spans="2:9" ht="15.75" x14ac:dyDescent="0.25">
      <c r="B13" s="69"/>
    </row>
    <row r="14" spans="2:9" ht="15.75" x14ac:dyDescent="0.25">
      <c r="B14" s="67" t="s">
        <v>132</v>
      </c>
    </row>
    <row r="15" spans="2:9" x14ac:dyDescent="0.25">
      <c r="B15" s="67"/>
    </row>
    <row r="16" spans="2:9" x14ac:dyDescent="0.25">
      <c r="B16" s="70" t="s">
        <v>133</v>
      </c>
    </row>
    <row r="17" spans="2:2" x14ac:dyDescent="0.25">
      <c r="B17" s="70"/>
    </row>
    <row r="18" spans="2:2" x14ac:dyDescent="0.25">
      <c r="B18" s="70" t="s">
        <v>134</v>
      </c>
    </row>
    <row r="19" spans="2:2" x14ac:dyDescent="0.25">
      <c r="B19" s="70"/>
    </row>
    <row r="20" spans="2:2" x14ac:dyDescent="0.25">
      <c r="B20" s="70" t="s">
        <v>135</v>
      </c>
    </row>
    <row r="21" spans="2:2" x14ac:dyDescent="0.25">
      <c r="B21" s="70"/>
    </row>
    <row r="22" spans="2:2" x14ac:dyDescent="0.25">
      <c r="B22" s="70" t="s">
        <v>136</v>
      </c>
    </row>
    <row r="23" spans="2:2" x14ac:dyDescent="0.25">
      <c r="B23" s="70"/>
    </row>
    <row r="24" spans="2:2" x14ac:dyDescent="0.25">
      <c r="B24" s="70" t="s">
        <v>137</v>
      </c>
    </row>
    <row r="25" spans="2:2" x14ac:dyDescent="0.25">
      <c r="B25" s="70"/>
    </row>
    <row r="26" spans="2:2" x14ac:dyDescent="0.25">
      <c r="B26" s="67" t="s">
        <v>139</v>
      </c>
    </row>
    <row r="27" spans="2:2" x14ac:dyDescent="0.25">
      <c r="B27" s="67"/>
    </row>
    <row r="28" spans="2:2" x14ac:dyDescent="0.25">
      <c r="B28" s="67" t="s">
        <v>138</v>
      </c>
    </row>
  </sheetData>
  <hyperlinks>
    <hyperlink ref="B6" r:id="rId1" display="mailto:~DSG.GrpSupplierSelfReporting@babcockinternational.com"/>
  </hyperlinks>
  <pageMargins left="0.7" right="0.7" top="0.75" bottom="0.75" header="0.3" footer="0.3"/>
  <pageSetup paperSize="9" orientation="portrait" verticalDpi="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workbookViewId="0">
      <selection activeCell="G14" sqref="G14"/>
    </sheetView>
  </sheetViews>
  <sheetFormatPr defaultRowHeight="15" x14ac:dyDescent="0.25"/>
  <cols>
    <col min="2" max="2" width="19.140625" customWidth="1"/>
    <col min="3" max="3" width="27.7109375" customWidth="1"/>
    <col min="4" max="4" width="14.28515625" bestFit="1" customWidth="1"/>
    <col min="5" max="5" width="12.140625" customWidth="1"/>
    <col min="6" max="6" width="18.28515625" customWidth="1"/>
    <col min="7" max="7" width="46.28515625" customWidth="1"/>
  </cols>
  <sheetData>
    <row r="1" spans="1:7" ht="23.25" x14ac:dyDescent="0.35">
      <c r="A1" s="38" t="s">
        <v>102</v>
      </c>
    </row>
    <row r="2" spans="1:7" ht="15.75" thickBot="1" x14ac:dyDescent="0.3"/>
    <row r="3" spans="1:7" ht="15.75" thickBot="1" x14ac:dyDescent="0.3">
      <c r="B3" s="30" t="s">
        <v>103</v>
      </c>
      <c r="C3" s="31" t="s">
        <v>104</v>
      </c>
      <c r="D3" s="31" t="s">
        <v>105</v>
      </c>
      <c r="E3" s="31" t="s">
        <v>106</v>
      </c>
      <c r="F3" s="31" t="s">
        <v>107</v>
      </c>
      <c r="G3" s="32" t="s">
        <v>114</v>
      </c>
    </row>
    <row r="4" spans="1:7" ht="15.75" thickBot="1" x14ac:dyDescent="0.3">
      <c r="B4" s="33" t="s">
        <v>108</v>
      </c>
      <c r="C4" s="34" t="s">
        <v>109</v>
      </c>
      <c r="D4" s="35">
        <v>43647</v>
      </c>
      <c r="E4" s="34" t="s">
        <v>110</v>
      </c>
      <c r="F4" s="35">
        <v>44377</v>
      </c>
      <c r="G4" s="36"/>
    </row>
    <row r="5" spans="1:7" ht="30.75" thickBot="1" x14ac:dyDescent="0.3">
      <c r="B5" s="33" t="s">
        <v>111</v>
      </c>
      <c r="C5" s="34" t="s">
        <v>112</v>
      </c>
      <c r="D5" s="35">
        <v>42461</v>
      </c>
      <c r="E5" s="34">
        <v>3</v>
      </c>
      <c r="F5" s="35">
        <v>43555</v>
      </c>
      <c r="G5" s="36" t="s">
        <v>115</v>
      </c>
    </row>
    <row r="6" spans="1:7" ht="15.75" thickBot="1" x14ac:dyDescent="0.3">
      <c r="B6" s="33" t="s">
        <v>113</v>
      </c>
      <c r="C6" s="34"/>
      <c r="D6" s="34"/>
      <c r="E6" s="34"/>
      <c r="F6" s="34"/>
      <c r="G6" s="37"/>
    </row>
    <row r="7" spans="1:7" ht="15.75" thickBot="1" x14ac:dyDescent="0.3">
      <c r="B7" s="29"/>
      <c r="C7" s="29"/>
      <c r="D7" s="29"/>
      <c r="E7" s="29"/>
      <c r="F7" s="29"/>
      <c r="G7" s="39"/>
    </row>
    <row r="8" spans="1:7" ht="15.75" thickBot="1" x14ac:dyDescent="0.3">
      <c r="B8" s="29"/>
      <c r="C8" s="29"/>
      <c r="D8" s="29"/>
      <c r="E8" s="29"/>
      <c r="F8" s="29"/>
      <c r="G8" s="39"/>
    </row>
    <row r="9" spans="1:7" ht="15.75" thickBot="1" x14ac:dyDescent="0.3">
      <c r="B9" s="29"/>
      <c r="C9" s="29"/>
      <c r="D9" s="29"/>
      <c r="E9" s="29"/>
      <c r="F9" s="29"/>
      <c r="G9" s="39"/>
    </row>
    <row r="10" spans="1:7" ht="15.75" thickBot="1" x14ac:dyDescent="0.3">
      <c r="B10" s="29"/>
      <c r="C10" s="29"/>
      <c r="D10" s="29"/>
      <c r="E10" s="29"/>
      <c r="F10" s="29"/>
      <c r="G10" s="39"/>
    </row>
  </sheetData>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9"/>
  <sheetViews>
    <sheetView view="pageLayout" zoomScaleNormal="100" workbookViewId="0">
      <selection activeCell="J8" sqref="J8"/>
    </sheetView>
  </sheetViews>
  <sheetFormatPr defaultRowHeight="15" x14ac:dyDescent="0.25"/>
  <cols>
    <col min="2" max="2" width="36.28515625" bestFit="1" customWidth="1"/>
    <col min="3" max="14" width="12.42578125" customWidth="1"/>
  </cols>
  <sheetData>
    <row r="1" spans="1:16" x14ac:dyDescent="0.25">
      <c r="A1" s="13" t="s">
        <v>97</v>
      </c>
      <c r="B1" s="13"/>
      <c r="C1" s="13"/>
    </row>
    <row r="3" spans="1:16" x14ac:dyDescent="0.25">
      <c r="C3" s="14" t="s">
        <v>52</v>
      </c>
      <c r="D3" s="14" t="s">
        <v>0</v>
      </c>
      <c r="E3" s="14" t="s">
        <v>53</v>
      </c>
      <c r="F3" s="14" t="s">
        <v>54</v>
      </c>
      <c r="G3" s="14" t="s">
        <v>55</v>
      </c>
      <c r="H3" s="14" t="s">
        <v>56</v>
      </c>
      <c r="I3" s="14" t="s">
        <v>57</v>
      </c>
      <c r="J3" s="14" t="s">
        <v>58</v>
      </c>
      <c r="K3" s="14" t="s">
        <v>59</v>
      </c>
      <c r="L3" s="14" t="s">
        <v>60</v>
      </c>
      <c r="M3" s="14" t="s">
        <v>61</v>
      </c>
      <c r="N3" s="14" t="s">
        <v>62</v>
      </c>
    </row>
    <row r="4" spans="1:16" x14ac:dyDescent="0.25">
      <c r="B4" t="s">
        <v>79</v>
      </c>
      <c r="C4">
        <v>85</v>
      </c>
      <c r="D4">
        <v>93</v>
      </c>
      <c r="E4">
        <v>65</v>
      </c>
      <c r="F4">
        <v>120</v>
      </c>
      <c r="G4">
        <v>86</v>
      </c>
      <c r="H4">
        <v>61</v>
      </c>
      <c r="I4">
        <v>48</v>
      </c>
      <c r="J4">
        <v>14</v>
      </c>
      <c r="K4">
        <v>0</v>
      </c>
      <c r="L4">
        <v>0</v>
      </c>
      <c r="M4">
        <v>0</v>
      </c>
      <c r="N4">
        <v>0</v>
      </c>
    </row>
    <row r="5" spans="1:16" x14ac:dyDescent="0.25">
      <c r="B5" t="s">
        <v>80</v>
      </c>
      <c r="C5">
        <v>70</v>
      </c>
      <c r="D5">
        <v>75</v>
      </c>
      <c r="E5">
        <v>50</v>
      </c>
      <c r="F5">
        <v>94</v>
      </c>
      <c r="G5">
        <v>63</v>
      </c>
      <c r="H5">
        <v>52</v>
      </c>
      <c r="I5">
        <v>36</v>
      </c>
      <c r="J5">
        <v>9</v>
      </c>
      <c r="K5">
        <v>0</v>
      </c>
      <c r="L5">
        <v>0</v>
      </c>
      <c r="M5">
        <v>0</v>
      </c>
      <c r="N5">
        <v>0</v>
      </c>
    </row>
    <row r="6" spans="1:16" x14ac:dyDescent="0.25">
      <c r="B6" t="s">
        <v>81</v>
      </c>
      <c r="C6">
        <v>4</v>
      </c>
      <c r="D6">
        <v>10</v>
      </c>
      <c r="E6">
        <v>8</v>
      </c>
      <c r="F6">
        <v>12</v>
      </c>
      <c r="G6">
        <v>11</v>
      </c>
      <c r="H6">
        <v>2</v>
      </c>
      <c r="I6">
        <v>8</v>
      </c>
      <c r="J6">
        <v>3</v>
      </c>
      <c r="K6">
        <v>0</v>
      </c>
      <c r="L6">
        <v>0</v>
      </c>
      <c r="M6">
        <v>0</v>
      </c>
      <c r="N6">
        <v>0</v>
      </c>
    </row>
    <row r="7" spans="1:16" x14ac:dyDescent="0.25">
      <c r="B7" t="s">
        <v>82</v>
      </c>
      <c r="C7">
        <v>2</v>
      </c>
      <c r="D7">
        <f t="shared" ref="D7:J7" si="0">D4-D5-D6</f>
        <v>8</v>
      </c>
      <c r="E7">
        <f t="shared" si="0"/>
        <v>7</v>
      </c>
      <c r="F7">
        <f t="shared" si="0"/>
        <v>14</v>
      </c>
      <c r="G7">
        <f t="shared" si="0"/>
        <v>12</v>
      </c>
      <c r="H7">
        <f t="shared" si="0"/>
        <v>7</v>
      </c>
      <c r="I7">
        <f t="shared" si="0"/>
        <v>4</v>
      </c>
      <c r="J7">
        <f t="shared" si="0"/>
        <v>2</v>
      </c>
      <c r="K7">
        <v>0</v>
      </c>
      <c r="L7">
        <v>0</v>
      </c>
      <c r="M7">
        <v>0</v>
      </c>
      <c r="N7">
        <v>0</v>
      </c>
    </row>
    <row r="8" spans="1:16" x14ac:dyDescent="0.25">
      <c r="B8" t="s">
        <v>83</v>
      </c>
      <c r="C8" s="1">
        <f>(C6+C5)/C4</f>
        <v>0.87058823529411766</v>
      </c>
      <c r="D8" s="1">
        <f t="shared" ref="D8:N8" si="1">(D6+D5)/D4</f>
        <v>0.91397849462365588</v>
      </c>
      <c r="E8" s="1">
        <f t="shared" si="1"/>
        <v>0.89230769230769236</v>
      </c>
      <c r="F8" s="1">
        <f t="shared" si="1"/>
        <v>0.8833333333333333</v>
      </c>
      <c r="G8" s="1">
        <f t="shared" si="1"/>
        <v>0.86046511627906974</v>
      </c>
      <c r="H8" s="1">
        <f t="shared" si="1"/>
        <v>0.88524590163934425</v>
      </c>
      <c r="I8" s="1">
        <f t="shared" si="1"/>
        <v>0.91666666666666663</v>
      </c>
      <c r="J8" s="1">
        <f t="shared" si="1"/>
        <v>0.8571428571428571</v>
      </c>
      <c r="K8" s="1" t="e">
        <f t="shared" si="1"/>
        <v>#DIV/0!</v>
      </c>
      <c r="L8" s="1" t="e">
        <f t="shared" si="1"/>
        <v>#DIV/0!</v>
      </c>
      <c r="M8" s="1" t="e">
        <f t="shared" si="1"/>
        <v>#DIV/0!</v>
      </c>
      <c r="N8" s="1" t="e">
        <f t="shared" si="1"/>
        <v>#DIV/0!</v>
      </c>
    </row>
    <row r="9" spans="1:16" x14ac:dyDescent="0.25">
      <c r="B9" t="s">
        <v>84</v>
      </c>
      <c r="C9" s="10">
        <v>0.95</v>
      </c>
      <c r="D9" s="10">
        <v>0.95</v>
      </c>
      <c r="E9" s="10">
        <v>0.95</v>
      </c>
      <c r="F9" s="10">
        <v>0.95</v>
      </c>
      <c r="G9" s="10">
        <v>0.95</v>
      </c>
      <c r="H9" s="10">
        <v>0.95</v>
      </c>
      <c r="I9" s="10">
        <v>0.95</v>
      </c>
      <c r="J9" s="10">
        <v>0.95</v>
      </c>
      <c r="K9" s="10">
        <v>0.95</v>
      </c>
      <c r="L9" s="10">
        <v>0.95</v>
      </c>
      <c r="M9" s="10">
        <v>0.95</v>
      </c>
      <c r="N9" s="10">
        <v>0.95</v>
      </c>
    </row>
    <row r="11" spans="1:16" ht="15.75" thickBot="1" x14ac:dyDescent="0.3"/>
    <row r="12" spans="1:16" ht="15.75" thickBot="1" x14ac:dyDescent="0.3">
      <c r="L12" s="21" t="s">
        <v>85</v>
      </c>
      <c r="M12" s="71" t="s">
        <v>86</v>
      </c>
      <c r="N12" s="72"/>
      <c r="O12" s="72"/>
      <c r="P12" s="73"/>
    </row>
    <row r="13" spans="1:16" ht="38.25" customHeight="1" x14ac:dyDescent="0.25">
      <c r="L13" s="22" t="s">
        <v>87</v>
      </c>
      <c r="M13" s="74" t="s">
        <v>88</v>
      </c>
      <c r="N13" s="75"/>
      <c r="O13" s="75"/>
      <c r="P13" s="76"/>
    </row>
    <row r="14" spans="1:16" ht="15.75" thickBot="1" x14ac:dyDescent="0.3">
      <c r="L14" s="23" t="s">
        <v>27</v>
      </c>
      <c r="M14" s="79" t="s">
        <v>89</v>
      </c>
      <c r="N14" s="80"/>
      <c r="O14" s="80"/>
      <c r="P14" s="81"/>
    </row>
    <row r="15" spans="1:16" ht="33" customHeight="1" x14ac:dyDescent="0.25">
      <c r="L15" s="82" t="s">
        <v>90</v>
      </c>
      <c r="M15" s="82" t="s">
        <v>91</v>
      </c>
      <c r="N15" s="82" t="s">
        <v>92</v>
      </c>
      <c r="O15" s="82" t="s">
        <v>93</v>
      </c>
      <c r="P15" s="82" t="s">
        <v>94</v>
      </c>
    </row>
    <row r="16" spans="1:16" x14ac:dyDescent="0.25">
      <c r="L16" s="83"/>
      <c r="M16" s="83"/>
      <c r="N16" s="83"/>
      <c r="O16" s="83"/>
      <c r="P16" s="83"/>
    </row>
    <row r="17" spans="12:16" ht="15.75" thickBot="1" x14ac:dyDescent="0.3">
      <c r="L17" s="84"/>
      <c r="M17" s="84"/>
      <c r="N17" s="84"/>
      <c r="O17" s="84"/>
      <c r="P17" s="84"/>
    </row>
    <row r="18" spans="12:16" x14ac:dyDescent="0.25">
      <c r="L18" s="82" t="s">
        <v>95</v>
      </c>
      <c r="M18" s="82" t="s">
        <v>96</v>
      </c>
      <c r="N18" s="77">
        <v>1.4999999999999999E-2</v>
      </c>
      <c r="O18" s="77">
        <v>0.02</v>
      </c>
      <c r="P18" s="77">
        <v>2.5000000000000001E-2</v>
      </c>
    </row>
    <row r="19" spans="12:16" ht="15.75" thickBot="1" x14ac:dyDescent="0.3">
      <c r="L19" s="84"/>
      <c r="M19" s="84"/>
      <c r="N19" s="78"/>
      <c r="O19" s="78"/>
      <c r="P19" s="78"/>
    </row>
  </sheetData>
  <mergeCells count="13">
    <mergeCell ref="M12:P12"/>
    <mergeCell ref="M13:P13"/>
    <mergeCell ref="P18:P19"/>
    <mergeCell ref="M14:P14"/>
    <mergeCell ref="L15:L17"/>
    <mergeCell ref="M15:M17"/>
    <mergeCell ref="N15:N17"/>
    <mergeCell ref="O15:O17"/>
    <mergeCell ref="P15:P17"/>
    <mergeCell ref="L18:L19"/>
    <mergeCell ref="M18:M19"/>
    <mergeCell ref="N18:N19"/>
    <mergeCell ref="O18:O19"/>
  </mergeCells>
  <pageMargins left="0.25" right="0.25" top="0.75" bottom="0.75" header="0.3" footer="0.3"/>
  <pageSetup paperSize="9" scale="67" orientation="landscape" r:id="rId1"/>
  <headerFooter>
    <oddHeader>&amp;CSupplier Self Reporting Key Performance Indicators (KPIs)
Contract Dashboard&amp;RAnnex A1</oddHeader>
    <oddFooter>&amp;CVersion 1.0 dated Oct 20</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1"/>
  <sheetViews>
    <sheetView workbookViewId="0">
      <selection activeCell="M12" sqref="M12"/>
    </sheetView>
  </sheetViews>
  <sheetFormatPr defaultRowHeight="15" x14ac:dyDescent="0.25"/>
  <cols>
    <col min="1" max="1" width="16" bestFit="1" customWidth="1"/>
    <col min="2" max="2" width="14.5703125" bestFit="1" customWidth="1"/>
    <col min="3" max="3" width="16" style="14" bestFit="1" customWidth="1"/>
    <col min="4" max="4" width="15.42578125" customWidth="1"/>
    <col min="5" max="5" width="8.7109375" bestFit="1" customWidth="1"/>
    <col min="6" max="6" width="7.5703125" bestFit="1" customWidth="1"/>
    <col min="7" max="7" width="12.28515625" bestFit="1" customWidth="1"/>
    <col min="8" max="8" width="18.7109375" bestFit="1" customWidth="1"/>
    <col min="9" max="9" width="19" bestFit="1" customWidth="1"/>
    <col min="10" max="10" width="12.42578125" bestFit="1" customWidth="1"/>
  </cols>
  <sheetData>
    <row r="1" spans="1:10" x14ac:dyDescent="0.25">
      <c r="A1" t="s">
        <v>100</v>
      </c>
    </row>
    <row r="3" spans="1:10" x14ac:dyDescent="0.25">
      <c r="A3" s="11" t="s">
        <v>47</v>
      </c>
      <c r="B3" s="11" t="s">
        <v>48</v>
      </c>
      <c r="C3" s="11" t="s">
        <v>49</v>
      </c>
      <c r="D3" s="11" t="s">
        <v>50</v>
      </c>
    </row>
    <row r="4" spans="1:10" x14ac:dyDescent="0.25">
      <c r="A4" s="2" t="s">
        <v>51</v>
      </c>
      <c r="B4" s="2">
        <v>14</v>
      </c>
      <c r="C4" s="28">
        <v>9</v>
      </c>
      <c r="D4" s="12">
        <f>+C4/B4</f>
        <v>0.6428571428571429</v>
      </c>
    </row>
    <row r="7" spans="1:10" ht="21" x14ac:dyDescent="0.25">
      <c r="A7" s="24" t="s">
        <v>26</v>
      </c>
      <c r="B7" s="25" t="s">
        <v>27</v>
      </c>
      <c r="C7" s="24" t="s">
        <v>16</v>
      </c>
      <c r="D7" s="25" t="s">
        <v>17</v>
      </c>
      <c r="E7" s="25" t="s">
        <v>18</v>
      </c>
      <c r="F7" s="25" t="s">
        <v>19</v>
      </c>
      <c r="G7" s="26" t="s">
        <v>20</v>
      </c>
      <c r="H7" s="26" t="s">
        <v>21</v>
      </c>
      <c r="I7" s="26" t="s">
        <v>28</v>
      </c>
      <c r="J7" s="27" t="s">
        <v>22</v>
      </c>
    </row>
    <row r="8" spans="1:10" x14ac:dyDescent="0.25">
      <c r="A8" s="47" t="s">
        <v>29</v>
      </c>
      <c r="B8" s="48" t="s">
        <v>13</v>
      </c>
      <c r="C8" s="49" t="s">
        <v>116</v>
      </c>
      <c r="D8" s="48" t="s">
        <v>23</v>
      </c>
      <c r="E8" s="50">
        <v>2</v>
      </c>
      <c r="F8" s="50">
        <v>2</v>
      </c>
      <c r="G8" s="51">
        <v>43636</v>
      </c>
      <c r="H8" s="51">
        <v>43627</v>
      </c>
      <c r="I8" s="51">
        <v>43627</v>
      </c>
      <c r="J8" s="48" t="s">
        <v>24</v>
      </c>
    </row>
    <row r="9" spans="1:10" x14ac:dyDescent="0.25">
      <c r="A9" s="47" t="s">
        <v>30</v>
      </c>
      <c r="B9" s="48" t="s">
        <v>36</v>
      </c>
      <c r="C9" s="49" t="s">
        <v>117</v>
      </c>
      <c r="D9" s="48" t="s">
        <v>42</v>
      </c>
      <c r="E9" s="50">
        <v>1</v>
      </c>
      <c r="F9" s="50">
        <v>1</v>
      </c>
      <c r="G9" s="51">
        <v>43607</v>
      </c>
      <c r="H9" s="51">
        <v>43633</v>
      </c>
      <c r="I9" s="51">
        <v>43633</v>
      </c>
      <c r="J9" s="48" t="s">
        <v>24</v>
      </c>
    </row>
    <row r="10" spans="1:10" x14ac:dyDescent="0.25">
      <c r="A10" s="47" t="s">
        <v>31</v>
      </c>
      <c r="B10" s="48" t="s">
        <v>37</v>
      </c>
      <c r="C10" s="49" t="s">
        <v>118</v>
      </c>
      <c r="D10" s="48" t="s">
        <v>23</v>
      </c>
      <c r="E10" s="50">
        <v>2</v>
      </c>
      <c r="F10" s="50">
        <v>2</v>
      </c>
      <c r="G10" s="51">
        <v>43641</v>
      </c>
      <c r="H10" s="51">
        <v>43633</v>
      </c>
      <c r="I10" s="51">
        <v>43633</v>
      </c>
      <c r="J10" s="48" t="s">
        <v>24</v>
      </c>
    </row>
    <row r="11" spans="1:10" x14ac:dyDescent="0.25">
      <c r="A11" s="47" t="s">
        <v>32</v>
      </c>
      <c r="B11" s="48" t="s">
        <v>38</v>
      </c>
      <c r="C11" s="49" t="s">
        <v>119</v>
      </c>
      <c r="D11" s="48" t="s">
        <v>43</v>
      </c>
      <c r="E11" s="50">
        <v>7</v>
      </c>
      <c r="F11" s="50">
        <v>7</v>
      </c>
      <c r="G11" s="51">
        <v>43641</v>
      </c>
      <c r="H11" s="51">
        <v>43627</v>
      </c>
      <c r="I11" s="51">
        <v>43627</v>
      </c>
      <c r="J11" s="48" t="s">
        <v>24</v>
      </c>
    </row>
    <row r="12" spans="1:10" x14ac:dyDescent="0.25">
      <c r="A12" s="47" t="s">
        <v>33</v>
      </c>
      <c r="B12" s="48" t="s">
        <v>39</v>
      </c>
      <c r="C12" s="49" t="s">
        <v>120</v>
      </c>
      <c r="D12" s="48" t="s">
        <v>44</v>
      </c>
      <c r="E12" s="50">
        <v>21</v>
      </c>
      <c r="F12" s="50">
        <v>21</v>
      </c>
      <c r="G12" s="51">
        <v>43641</v>
      </c>
      <c r="H12" s="51">
        <v>43627</v>
      </c>
      <c r="I12" s="51">
        <v>43627</v>
      </c>
      <c r="J12" s="48" t="s">
        <v>24</v>
      </c>
    </row>
    <row r="13" spans="1:10" x14ac:dyDescent="0.25">
      <c r="A13" s="52" t="s">
        <v>63</v>
      </c>
      <c r="B13" s="48" t="s">
        <v>13</v>
      </c>
      <c r="C13" s="53">
        <v>10007842</v>
      </c>
      <c r="D13" s="48" t="s">
        <v>23</v>
      </c>
      <c r="E13" s="50">
        <v>2</v>
      </c>
      <c r="F13" s="50">
        <v>2</v>
      </c>
      <c r="G13" s="51">
        <v>43636</v>
      </c>
      <c r="H13" s="51">
        <v>43627</v>
      </c>
      <c r="I13" s="51">
        <v>43627</v>
      </c>
      <c r="J13" s="48" t="s">
        <v>24</v>
      </c>
    </row>
    <row r="14" spans="1:10" x14ac:dyDescent="0.25">
      <c r="A14" s="54" t="s">
        <v>64</v>
      </c>
      <c r="B14" s="55" t="s">
        <v>70</v>
      </c>
      <c r="C14" s="56">
        <v>4100011455</v>
      </c>
      <c r="D14" s="55" t="s">
        <v>42</v>
      </c>
      <c r="E14" s="57">
        <v>1</v>
      </c>
      <c r="F14" s="57">
        <v>1</v>
      </c>
      <c r="G14" s="58">
        <v>43573</v>
      </c>
      <c r="H14" s="58"/>
      <c r="I14" s="58"/>
      <c r="J14" s="55" t="s">
        <v>25</v>
      </c>
    </row>
    <row r="15" spans="1:10" x14ac:dyDescent="0.25">
      <c r="A15" s="52" t="s">
        <v>65</v>
      </c>
      <c r="B15" s="48" t="s">
        <v>71</v>
      </c>
      <c r="C15" s="53" t="s">
        <v>121</v>
      </c>
      <c r="D15" s="48" t="s">
        <v>23</v>
      </c>
      <c r="E15" s="50">
        <v>2</v>
      </c>
      <c r="F15" s="50">
        <v>2</v>
      </c>
      <c r="G15" s="51">
        <v>43641</v>
      </c>
      <c r="H15" s="51">
        <v>43633</v>
      </c>
      <c r="I15" s="51">
        <v>43633</v>
      </c>
      <c r="J15" s="48" t="s">
        <v>24</v>
      </c>
    </row>
    <row r="16" spans="1:10" x14ac:dyDescent="0.25">
      <c r="A16" s="59" t="s">
        <v>66</v>
      </c>
      <c r="B16" s="48" t="s">
        <v>72</v>
      </c>
      <c r="C16" s="60" t="s">
        <v>122</v>
      </c>
      <c r="D16" s="48" t="s">
        <v>43</v>
      </c>
      <c r="E16" s="50">
        <v>7</v>
      </c>
      <c r="F16" s="50">
        <v>7</v>
      </c>
      <c r="G16" s="51">
        <v>43641</v>
      </c>
      <c r="H16" s="51">
        <v>43627</v>
      </c>
      <c r="I16" s="51">
        <v>43627</v>
      </c>
      <c r="J16" s="48" t="s">
        <v>24</v>
      </c>
    </row>
    <row r="17" spans="1:10" x14ac:dyDescent="0.25">
      <c r="A17" s="52" t="s">
        <v>67</v>
      </c>
      <c r="B17" s="48" t="s">
        <v>73</v>
      </c>
      <c r="C17" s="53" t="s">
        <v>123</v>
      </c>
      <c r="D17" s="48" t="s">
        <v>44</v>
      </c>
      <c r="E17" s="50">
        <v>21</v>
      </c>
      <c r="F17" s="50">
        <v>21</v>
      </c>
      <c r="G17" s="51">
        <v>43641</v>
      </c>
      <c r="H17" s="51">
        <v>43627</v>
      </c>
      <c r="I17" s="51">
        <v>43627</v>
      </c>
      <c r="J17" s="48" t="s">
        <v>24</v>
      </c>
    </row>
    <row r="18" spans="1:10" x14ac:dyDescent="0.25">
      <c r="A18" s="54" t="s">
        <v>68</v>
      </c>
      <c r="B18" s="61" t="s">
        <v>74</v>
      </c>
      <c r="C18" s="56">
        <v>4100011082</v>
      </c>
      <c r="D18" s="61" t="s">
        <v>45</v>
      </c>
      <c r="E18" s="62">
        <v>18</v>
      </c>
      <c r="F18" s="62">
        <v>30</v>
      </c>
      <c r="G18" s="63">
        <v>43599</v>
      </c>
      <c r="H18" s="63">
        <v>43623</v>
      </c>
      <c r="I18" s="63">
        <v>43623</v>
      </c>
      <c r="J18" s="61" t="s">
        <v>25</v>
      </c>
    </row>
    <row r="19" spans="1:10" x14ac:dyDescent="0.25">
      <c r="A19" s="54" t="s">
        <v>69</v>
      </c>
      <c r="B19" s="61" t="s">
        <v>75</v>
      </c>
      <c r="C19" s="56">
        <v>4100017038</v>
      </c>
      <c r="D19" s="61" t="s">
        <v>46</v>
      </c>
      <c r="E19" s="62">
        <v>12</v>
      </c>
      <c r="F19" s="62">
        <v>12</v>
      </c>
      <c r="G19" s="63">
        <v>43630</v>
      </c>
      <c r="H19" s="63"/>
      <c r="I19" s="63"/>
      <c r="J19" s="61" t="s">
        <v>25</v>
      </c>
    </row>
    <row r="20" spans="1:10" x14ac:dyDescent="0.25">
      <c r="A20" s="64" t="s">
        <v>34</v>
      </c>
      <c r="B20" s="61" t="s">
        <v>40</v>
      </c>
      <c r="C20" s="65">
        <v>4100018166</v>
      </c>
      <c r="D20" s="61" t="s">
        <v>45</v>
      </c>
      <c r="E20" s="62">
        <v>18</v>
      </c>
      <c r="F20" s="62">
        <v>30</v>
      </c>
      <c r="G20" s="63">
        <v>43599</v>
      </c>
      <c r="H20" s="63">
        <v>43623</v>
      </c>
      <c r="I20" s="63">
        <v>43623</v>
      </c>
      <c r="J20" s="61" t="s">
        <v>25</v>
      </c>
    </row>
    <row r="21" spans="1:10" x14ac:dyDescent="0.25">
      <c r="A21" s="64" t="s">
        <v>35</v>
      </c>
      <c r="B21" s="61" t="s">
        <v>41</v>
      </c>
      <c r="C21" s="65">
        <v>4000004472</v>
      </c>
      <c r="D21" s="61" t="s">
        <v>46</v>
      </c>
      <c r="E21" s="62">
        <v>12</v>
      </c>
      <c r="F21" s="62">
        <v>12</v>
      </c>
      <c r="G21" s="63">
        <v>43630</v>
      </c>
      <c r="H21" s="63"/>
      <c r="I21" s="63"/>
      <c r="J21" s="61" t="s">
        <v>25</v>
      </c>
    </row>
  </sheetData>
  <pageMargins left="0.25" right="0.25" top="0.75" bottom="0.75" header="0.3" footer="0.3"/>
  <pageSetup paperSize="9" orientation="landscape" r:id="rId1"/>
  <ignoredErrors>
    <ignoredError sqref="C8:C9 C10:C12 C15:C17" numberStoredAsText="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9"/>
  <sheetViews>
    <sheetView workbookViewId="0">
      <selection activeCell="H23" sqref="H23"/>
    </sheetView>
  </sheetViews>
  <sheetFormatPr defaultRowHeight="15" x14ac:dyDescent="0.25"/>
  <cols>
    <col min="2" max="2" width="16.28515625" customWidth="1"/>
    <col min="3" max="3" width="15.85546875" bestFit="1" customWidth="1"/>
    <col min="5" max="5" width="10.7109375" bestFit="1" customWidth="1"/>
    <col min="6" max="6" width="16.85546875" customWidth="1"/>
    <col min="7" max="7" width="15.28515625" bestFit="1" customWidth="1"/>
    <col min="8" max="8" width="46.5703125" style="6" customWidth="1"/>
  </cols>
  <sheetData>
    <row r="1" spans="1:8" x14ac:dyDescent="0.25">
      <c r="A1" s="13" t="s">
        <v>124</v>
      </c>
    </row>
    <row r="3" spans="1:8" ht="15.75" thickBot="1" x14ac:dyDescent="0.3"/>
    <row r="4" spans="1:8" s="7" customFormat="1" ht="30.75" thickBot="1" x14ac:dyDescent="0.3">
      <c r="B4" s="41" t="s">
        <v>1</v>
      </c>
      <c r="C4" s="19" t="s">
        <v>7</v>
      </c>
      <c r="D4" s="19" t="s">
        <v>12</v>
      </c>
      <c r="E4" s="19" t="s">
        <v>8</v>
      </c>
      <c r="F4" s="19" t="s">
        <v>9</v>
      </c>
      <c r="G4" s="19" t="s">
        <v>10</v>
      </c>
      <c r="H4" s="20" t="s">
        <v>11</v>
      </c>
    </row>
    <row r="5" spans="1:8" ht="30" x14ac:dyDescent="0.25">
      <c r="B5" s="42">
        <v>4000006862</v>
      </c>
      <c r="C5" s="16" t="s">
        <v>13</v>
      </c>
      <c r="D5" s="16">
        <v>10</v>
      </c>
      <c r="E5" s="17">
        <v>43475</v>
      </c>
      <c r="F5" s="17">
        <v>43569</v>
      </c>
      <c r="G5" s="16" t="s">
        <v>14</v>
      </c>
      <c r="H5" s="18" t="s">
        <v>15</v>
      </c>
    </row>
    <row r="6" spans="1:8" ht="45" x14ac:dyDescent="0.25">
      <c r="B6" s="15">
        <v>10000709</v>
      </c>
      <c r="C6" s="16" t="s">
        <v>76</v>
      </c>
      <c r="D6" s="16">
        <v>15</v>
      </c>
      <c r="E6" s="17">
        <v>43566</v>
      </c>
      <c r="F6" s="17">
        <v>43609</v>
      </c>
      <c r="G6" s="16" t="s">
        <v>14</v>
      </c>
      <c r="H6" s="18" t="s">
        <v>77</v>
      </c>
    </row>
    <row r="7" spans="1:8" ht="30" x14ac:dyDescent="0.25">
      <c r="B7" s="43">
        <v>4100011886</v>
      </c>
      <c r="C7" s="44" t="s">
        <v>36</v>
      </c>
      <c r="D7" s="44">
        <v>200</v>
      </c>
      <c r="E7" s="45">
        <v>43739</v>
      </c>
      <c r="F7" s="45">
        <v>43769</v>
      </c>
      <c r="G7" s="44" t="s">
        <v>98</v>
      </c>
      <c r="H7" s="46" t="s">
        <v>99</v>
      </c>
    </row>
    <row r="8" spans="1:8" x14ac:dyDescent="0.25">
      <c r="B8" s="3"/>
      <c r="C8" s="2"/>
      <c r="D8" s="2"/>
      <c r="E8" s="2"/>
      <c r="F8" s="2"/>
      <c r="G8" s="2"/>
      <c r="H8" s="8"/>
    </row>
    <row r="9" spans="1:8" x14ac:dyDescent="0.25">
      <c r="B9" s="3"/>
      <c r="C9" s="2"/>
      <c r="D9" s="2"/>
      <c r="E9" s="2"/>
      <c r="F9" s="2"/>
      <c r="G9" s="2"/>
      <c r="H9" s="8"/>
    </row>
    <row r="10" spans="1:8" x14ac:dyDescent="0.25">
      <c r="B10" s="3"/>
      <c r="C10" s="2"/>
      <c r="D10" s="2"/>
      <c r="E10" s="2"/>
      <c r="F10" s="2"/>
      <c r="G10" s="2"/>
      <c r="H10" s="8"/>
    </row>
    <row r="11" spans="1:8" x14ac:dyDescent="0.25">
      <c r="B11" s="3"/>
      <c r="C11" s="2"/>
      <c r="D11" s="2"/>
      <c r="E11" s="2"/>
      <c r="F11" s="2"/>
      <c r="G11" s="2"/>
      <c r="H11" s="8"/>
    </row>
    <row r="12" spans="1:8" x14ac:dyDescent="0.25">
      <c r="B12" s="3"/>
      <c r="C12" s="2"/>
      <c r="D12" s="2"/>
      <c r="E12" s="2"/>
      <c r="F12" s="2"/>
      <c r="G12" s="2"/>
      <c r="H12" s="8"/>
    </row>
    <row r="13" spans="1:8" ht="15.75" thickBot="1" x14ac:dyDescent="0.3">
      <c r="B13" s="4"/>
      <c r="C13" s="5"/>
      <c r="D13" s="5"/>
      <c r="E13" s="5"/>
      <c r="F13" s="5"/>
      <c r="G13" s="5"/>
      <c r="H13" s="9"/>
    </row>
    <row r="16" spans="1:8" ht="15.75" thickBot="1" x14ac:dyDescent="0.3">
      <c r="B16" t="s">
        <v>2</v>
      </c>
    </row>
    <row r="17" spans="2:16" ht="15.75" thickBot="1" x14ac:dyDescent="0.3">
      <c r="B17" t="s">
        <v>3</v>
      </c>
      <c r="P17" s="29"/>
    </row>
    <row r="18" spans="2:16" x14ac:dyDescent="0.25">
      <c r="B18" t="s">
        <v>4</v>
      </c>
    </row>
    <row r="19" spans="2:16" x14ac:dyDescent="0.25">
      <c r="B19" t="s">
        <v>5</v>
      </c>
    </row>
    <row r="20" spans="2:16" x14ac:dyDescent="0.25">
      <c r="B20" t="s">
        <v>6</v>
      </c>
    </row>
    <row r="21" spans="2:16" x14ac:dyDescent="0.25">
      <c r="B21" t="s">
        <v>78</v>
      </c>
    </row>
    <row r="22" spans="2:16" x14ac:dyDescent="0.25">
      <c r="B22" t="s">
        <v>101</v>
      </c>
    </row>
    <row r="29" spans="2:16" x14ac:dyDescent="0.25">
      <c r="L29" s="40"/>
    </row>
  </sheetData>
  <pageMargins left="0.25" right="0.25" top="0.75" bottom="0.75"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Guidance Document</vt:lpstr>
      <vt:lpstr>Summary Sheet</vt:lpstr>
      <vt:lpstr>OTIF - Auth </vt:lpstr>
      <vt:lpstr>Order Detail</vt:lpstr>
      <vt:lpstr> Mitigations - Auth</vt:lpstr>
    </vt:vector>
  </TitlesOfParts>
  <Company>Babcock Corporate Services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Green, Jason</dc:creator>
  <cp:lastModifiedBy>Johnson, Andrew</cp:lastModifiedBy>
  <cp:lastPrinted>2020-01-06T15:16:16Z</cp:lastPrinted>
  <dcterms:created xsi:type="dcterms:W3CDTF">2019-08-02T10:49:17Z</dcterms:created>
  <dcterms:modified xsi:type="dcterms:W3CDTF">2020-12-02T08:12:59Z</dcterms:modified>
</cp:coreProperties>
</file>